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2.xml" ContentType="application/vnd.openxmlformats-officedocument.drawing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i 2023 tareskizb havelvathner\Erajshtakan dpr havelvath\"/>
    </mc:Choice>
  </mc:AlternateContent>
  <bookViews>
    <workbookView xWindow="0" yWindow="0" windowWidth="23040" windowHeight="8808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Khmberi ev erekhaneri tiv " sheetId="24" state="hidden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7">'[2]Page 1'!$B$12</definedName>
    <definedName name="_COMPANYNAME">'[3]Page 1'!$B$12</definedName>
    <definedName name="_DATE2" localSheetId="4">'[1]Page 1'!$B$17</definedName>
    <definedName name="_DATE2" localSheetId="7">'[2]Page 1'!$B$17</definedName>
    <definedName name="_DATE2">'[3]Page 1'!$B$17</definedName>
    <definedName name="_xlnm.Print_Area" localSheetId="5">Ashkhatavardz!$A$1:$O$26</definedName>
    <definedName name="_xlnm.Print_Area" localSheetId="4">'Deb. ev kreditor'!$A$1:$E$67</definedName>
    <definedName name="_xlnm.Print_Area" localSheetId="1">'Dramakan hosqer'!$A$1:$G$93</definedName>
    <definedName name="_xlnm.Print_Area" localSheetId="3">'Dramakani hamematakan'!$A$1:$F$86</definedName>
    <definedName name="_xlnm.Print_Area" localSheetId="0">'Ekamut-caxs'!$A$1:$E$75</definedName>
    <definedName name="_xlnm.Print_Area" localSheetId="2">'Ekamutneri hamematakan'!$A$1:$F$72</definedName>
    <definedName name="_xlnm.Print_Area" localSheetId="7">'Khmberi ev erekhaneri tiv '!$A$1:$F$48</definedName>
    <definedName name="_xlnm.Print_Area" localSheetId="6">Komunal!$A$1:$N$35</definedName>
    <definedName name="Tab" localSheetId="7">#REF!</definedName>
    <definedName name="Tab">#REF!</definedName>
    <definedName name="Tab1CodeCol" localSheetId="4">#REF!</definedName>
    <definedName name="Tab1CodeCol" localSheetId="7">#REF!</definedName>
    <definedName name="Tab1CodeCol">#REF!</definedName>
    <definedName name="Tab1Col" localSheetId="7">#REF!</definedName>
    <definedName name="Tab1Col">#REF!</definedName>
    <definedName name="Tab1Col1" localSheetId="4">#REF!</definedName>
    <definedName name="Tab1Col1" localSheetId="7">#REF!</definedName>
    <definedName name="Tab1Col1">#REF!</definedName>
    <definedName name="Tab1ColLast" localSheetId="4">#REF!</definedName>
    <definedName name="Tab1ColLast" localSheetId="7">#REF!</definedName>
    <definedName name="Tab1ColLast">#REF!</definedName>
    <definedName name="Tab1Row1" localSheetId="4">#REF!</definedName>
    <definedName name="Tab1Row1" localSheetId="7">#REF!</definedName>
    <definedName name="Tab1Row1">#REF!</definedName>
    <definedName name="Tab1RowCode" localSheetId="4">#REF!</definedName>
    <definedName name="Tab1RowCode" localSheetId="7">#REF!</definedName>
    <definedName name="Tab1RowCode">#REF!</definedName>
    <definedName name="Tab1RowLast" localSheetId="4">#REF!</definedName>
    <definedName name="Tab1RowLast" localSheetId="7">#REF!</definedName>
    <definedName name="Tab1RowLast">#REF!</definedName>
    <definedName name="Tab2CodeCol" localSheetId="4">#REF!</definedName>
    <definedName name="Tab2CodeCol" localSheetId="7">#REF!</definedName>
    <definedName name="Tab2CodeCol">#REF!</definedName>
    <definedName name="Tab2Col1" localSheetId="4">#REF!</definedName>
    <definedName name="Tab2Col1" localSheetId="7">#REF!</definedName>
    <definedName name="Tab2Col1">#REF!</definedName>
    <definedName name="Tab2ColLast" localSheetId="4">#REF!</definedName>
    <definedName name="Tab2ColLast" localSheetId="7">#REF!</definedName>
    <definedName name="Tab2ColLast">#REF!</definedName>
    <definedName name="Tab2Row1" localSheetId="4">#REF!</definedName>
    <definedName name="Tab2Row1" localSheetId="7">#REF!</definedName>
    <definedName name="Tab2Row1">#REF!</definedName>
    <definedName name="Tab2RowCode" localSheetId="4">#REF!</definedName>
    <definedName name="Tab2RowCode" localSheetId="7">#REF!</definedName>
    <definedName name="Tab2RowCode">#REF!</definedName>
    <definedName name="Tab2RowLast" localSheetId="4">#REF!</definedName>
    <definedName name="Tab2RowLast" localSheetId="7">#REF!</definedName>
    <definedName name="Tab2RowLast">#REF!</definedName>
    <definedName name="Tab3CodeCol" localSheetId="4">'[4]5'!#REF!</definedName>
    <definedName name="Tab3CodeCol" localSheetId="7">#REF!</definedName>
    <definedName name="Tab3CodeCol">#REF!</definedName>
    <definedName name="Tab3Col1" localSheetId="4">'[4]5'!#REF!</definedName>
    <definedName name="Tab3Col1" localSheetId="7">#REF!</definedName>
    <definedName name="Tab3Col1">#REF!</definedName>
    <definedName name="Tab3ColLast" localSheetId="4">'[4]5'!#REF!</definedName>
    <definedName name="Tab3ColLast" localSheetId="7">#REF!</definedName>
    <definedName name="Tab3ColLast">#REF!</definedName>
    <definedName name="Tab3Row1" localSheetId="4">'[4]5'!#REF!</definedName>
    <definedName name="Tab3Row1" localSheetId="7">#REF!</definedName>
    <definedName name="Tab3Row1">#REF!</definedName>
    <definedName name="Tab3RowLast" localSheetId="4">'[4]5'!#REF!</definedName>
    <definedName name="Tab3RowLast" localSheetId="7">#REF!</definedName>
    <definedName name="Tab3RowLast">#REF!</definedName>
    <definedName name="Tab4CodeCol" localSheetId="4">'[4]5'!#REF!</definedName>
    <definedName name="Tab4CodeCol" localSheetId="7">#REF!</definedName>
    <definedName name="Tab4CodeCol">#REF!</definedName>
    <definedName name="Tab4Col1" localSheetId="4">'[4]5'!#REF!</definedName>
    <definedName name="Tab4Col1" localSheetId="7">#REF!</definedName>
    <definedName name="Tab4Col1">#REF!</definedName>
    <definedName name="Tab4ColLast" localSheetId="4">'[4]5'!#REF!</definedName>
    <definedName name="Tab4ColLast" localSheetId="7">#REF!</definedName>
    <definedName name="Tab4ColLast">#REF!</definedName>
    <definedName name="Tab4Row1" localSheetId="4">'[4]5'!#REF!</definedName>
    <definedName name="Tab4Row1" localSheetId="7">#REF!</definedName>
    <definedName name="Tab4Row1">#REF!</definedName>
    <definedName name="Tab4RowLast" localSheetId="4">'[4]5'!#REF!</definedName>
    <definedName name="Tab4RowLast" localSheetId="7">#REF!</definedName>
    <definedName name="Tab4RowLast">#REF!</definedName>
    <definedName name="Tab5CodeCol" localSheetId="4">'[4]5'!#REF!</definedName>
    <definedName name="Tab5CodeCol" localSheetId="7">#REF!</definedName>
    <definedName name="Tab5CodeCol">#REF!</definedName>
    <definedName name="Tab5Col1" localSheetId="4">'[4]5'!#REF!</definedName>
    <definedName name="Tab5Col1" localSheetId="7">#REF!</definedName>
    <definedName name="Tab5Col1">#REF!</definedName>
    <definedName name="Tab5ColLast" localSheetId="4">'[4]5'!#REF!</definedName>
    <definedName name="Tab5ColLast" localSheetId="7">#REF!</definedName>
    <definedName name="Tab5ColLast">#REF!</definedName>
    <definedName name="Tab5Row1" localSheetId="4">'[4]5'!#REF!</definedName>
    <definedName name="Tab5Row1" localSheetId="7">#REF!</definedName>
    <definedName name="Tab5Row1">#REF!</definedName>
    <definedName name="Tab5RowLast" localSheetId="4">'[4]5'!#REF!</definedName>
    <definedName name="Tab5RowLast" localSheetId="7">#REF!</definedName>
    <definedName name="Tab5RowLast">#REF!</definedName>
    <definedName name="Tab6CodeCol" localSheetId="4">'[4]5'!#REF!</definedName>
    <definedName name="Tab6CodeCol" localSheetId="7">#REF!</definedName>
    <definedName name="Tab6CodeCol">#REF!</definedName>
    <definedName name="Tab6Col1" localSheetId="4">'[4]5'!#REF!</definedName>
    <definedName name="Tab6Col1" localSheetId="7">#REF!</definedName>
    <definedName name="Tab6Col1">#REF!</definedName>
    <definedName name="Tab6ColLast" localSheetId="4">'[4]5'!#REF!</definedName>
    <definedName name="Tab6ColLast" localSheetId="7">#REF!</definedName>
    <definedName name="Tab6ColLast">#REF!</definedName>
    <definedName name="Tab6Row1" localSheetId="4">'[4]5'!#REF!</definedName>
    <definedName name="Tab6Row1" localSheetId="7">#REF!</definedName>
    <definedName name="Tab6Row1">#REF!</definedName>
    <definedName name="Tab6RowLast" localSheetId="4">'[4]5'!#REF!</definedName>
    <definedName name="Tab6RowLast" localSheetId="7">#REF!</definedName>
    <definedName name="Tab6RowLast">#REF!</definedName>
    <definedName name="Tab7CodeCol" localSheetId="4">#REF!</definedName>
    <definedName name="Tab7CodeCol" localSheetId="7">#REF!</definedName>
    <definedName name="Tab7CodeCol">#REF!</definedName>
    <definedName name="Tab7Col1" localSheetId="4">#REF!</definedName>
    <definedName name="Tab7Col1" localSheetId="7">#REF!</definedName>
    <definedName name="Tab7Col1">#REF!</definedName>
    <definedName name="Tab7ColLast" localSheetId="4">#REF!</definedName>
    <definedName name="Tab7ColLast" localSheetId="7">#REF!</definedName>
    <definedName name="Tab7ColLast">#REF!</definedName>
    <definedName name="Tab7Row1" localSheetId="4">#REF!</definedName>
    <definedName name="Tab7Row1" localSheetId="7">#REF!</definedName>
    <definedName name="Tab7Row1">#REF!</definedName>
    <definedName name="Tab7RowCode" localSheetId="4">#REF!</definedName>
    <definedName name="Tab7RowCode" localSheetId="7">#REF!</definedName>
    <definedName name="Tab7RowCode">#REF!</definedName>
    <definedName name="Tab7RowLast" localSheetId="4">#REF!</definedName>
    <definedName name="Tab7RowLast" localSheetId="7">#REF!</definedName>
    <definedName name="Tab7RowLast">#REF!</definedName>
  </definedNames>
  <calcPr calcId="152511"/>
</workbook>
</file>

<file path=xl/calcChain.xml><?xml version="1.0" encoding="utf-8"?>
<calcChain xmlns="http://schemas.openxmlformats.org/spreadsheetml/2006/main">
  <c r="B88" i="7" l="1"/>
  <c r="B55" i="10" l="1"/>
  <c r="B55" i="9"/>
  <c r="B61" i="7"/>
  <c r="C68" i="7" l="1"/>
  <c r="D68" i="7"/>
  <c r="E68" i="7"/>
  <c r="F39" i="18"/>
  <c r="F68" i="7" s="1"/>
  <c r="D59" i="18"/>
  <c r="E65" i="9" l="1"/>
  <c r="E64" i="9"/>
  <c r="E55" i="9"/>
  <c r="E56" i="9"/>
  <c r="E55" i="10"/>
  <c r="E56" i="10"/>
  <c r="D64" i="19"/>
  <c r="C10" i="11" l="1"/>
  <c r="C63" i="9" l="1"/>
  <c r="E63" i="9" s="1"/>
  <c r="K7" i="11" l="1"/>
  <c r="F40" i="24" l="1"/>
  <c r="D11" i="24"/>
  <c r="E11" i="24"/>
  <c r="E15" i="24"/>
  <c r="D15" i="24"/>
  <c r="D22" i="24"/>
  <c r="E22" i="24"/>
  <c r="E31" i="24"/>
  <c r="D31" i="24"/>
  <c r="D47" i="24"/>
  <c r="D45" i="24"/>
  <c r="C40" i="24"/>
  <c r="E34" i="24"/>
  <c r="D34" i="24"/>
  <c r="E29" i="24"/>
  <c r="D29" i="24"/>
  <c r="E27" i="24"/>
  <c r="D27" i="24"/>
  <c r="E7" i="24"/>
  <c r="E40" i="24" s="1"/>
  <c r="D7" i="24"/>
  <c r="D40" i="24" s="1"/>
  <c r="A2" i="24"/>
  <c r="C7" i="11" l="1"/>
  <c r="J7" i="11" l="1"/>
  <c r="C8" i="11" l="1"/>
  <c r="I7" i="11" l="1"/>
  <c r="L16" i="23" l="1"/>
  <c r="L15" i="23"/>
  <c r="L14" i="23"/>
  <c r="L13" i="23"/>
  <c r="L12" i="23"/>
  <c r="L11" i="23"/>
  <c r="L10" i="23"/>
  <c r="L9" i="23"/>
  <c r="L8" i="23"/>
  <c r="L19" i="23" s="1"/>
  <c r="K7" i="23"/>
  <c r="G18" i="23"/>
  <c r="G17" i="23"/>
  <c r="G7" i="23"/>
  <c r="G16" i="23"/>
  <c r="G15" i="23"/>
  <c r="G14" i="23"/>
  <c r="G13" i="23"/>
  <c r="G12" i="23"/>
  <c r="G11" i="23"/>
  <c r="G10" i="23"/>
  <c r="G9" i="23"/>
  <c r="G8" i="23"/>
  <c r="C17" i="23"/>
  <c r="G1" i="7" l="1"/>
  <c r="A24" i="10" l="1"/>
  <c r="A25" i="10" s="1"/>
  <c r="A26" i="10" s="1"/>
  <c r="A27" i="10" s="1"/>
  <c r="A28" i="10" s="1"/>
  <c r="A33" i="10" s="1"/>
  <c r="A36" i="10" s="1"/>
  <c r="A37" i="10" s="1"/>
  <c r="A38" i="10" s="1"/>
  <c r="A39" i="10" s="1"/>
  <c r="A41" i="10" s="1"/>
  <c r="A42" i="10" s="1"/>
  <c r="A43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7" i="10" s="1"/>
  <c r="A58" i="10" s="1"/>
  <c r="A63" i="10" s="1"/>
  <c r="B78" i="10"/>
  <c r="B66" i="10"/>
  <c r="B67" i="10"/>
  <c r="B68" i="10"/>
  <c r="B69" i="10"/>
  <c r="B70" i="10"/>
  <c r="B71" i="10"/>
  <c r="B72" i="10"/>
  <c r="B73" i="10"/>
  <c r="B74" i="10"/>
  <c r="B75" i="10"/>
  <c r="B76" i="10"/>
  <c r="B65" i="10"/>
  <c r="B63" i="10"/>
  <c r="B62" i="10"/>
  <c r="B60" i="10"/>
  <c r="B61" i="10"/>
  <c r="B59" i="10"/>
  <c r="B58" i="10"/>
  <c r="A9" i="10"/>
  <c r="A10" i="10" s="1"/>
  <c r="A11" i="10" s="1"/>
  <c r="A12" i="10" s="1"/>
  <c r="A13" i="10" s="1"/>
  <c r="A14" i="10" s="1"/>
  <c r="A15" i="10" s="1"/>
  <c r="A17" i="10" s="1"/>
  <c r="A18" i="10" s="1"/>
  <c r="B15" i="10"/>
  <c r="A24" i="9"/>
  <c r="A25" i="9" s="1"/>
  <c r="A26" i="9" s="1"/>
  <c r="A27" i="9" s="1"/>
  <c r="A28" i="9" s="1"/>
  <c r="A33" i="9" s="1"/>
  <c r="A37" i="9" s="1"/>
  <c r="A38" i="9" s="1"/>
  <c r="A39" i="9" s="1"/>
  <c r="A42" i="9" s="1"/>
  <c r="A43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7" i="9" s="1"/>
  <c r="A60" i="9" s="1"/>
  <c r="A2" i="9"/>
  <c r="A8" i="9"/>
  <c r="A9" i="9" s="1"/>
  <c r="A10" i="9" s="1"/>
  <c r="A11" i="9" s="1"/>
  <c r="A12" i="9" s="1"/>
  <c r="A13" i="9" s="1"/>
  <c r="A19" i="9" s="1"/>
  <c r="B61" i="9"/>
  <c r="B60" i="9"/>
  <c r="B59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7" i="9"/>
  <c r="B58" i="9"/>
  <c r="B33" i="9"/>
  <c r="B31" i="9"/>
  <c r="B32" i="9"/>
  <c r="B30" i="9"/>
  <c r="B25" i="9"/>
  <c r="B26" i="9"/>
  <c r="B27" i="9"/>
  <c r="B28" i="9"/>
  <c r="B29" i="9"/>
  <c r="B24" i="9"/>
  <c r="B22" i="9"/>
  <c r="B21" i="9"/>
  <c r="B17" i="9"/>
  <c r="B16" i="9"/>
  <c r="B15" i="9"/>
  <c r="B14" i="9"/>
  <c r="B8" i="9"/>
  <c r="B9" i="9"/>
  <c r="B10" i="9"/>
  <c r="B11" i="9"/>
  <c r="B12" i="9"/>
  <c r="B13" i="9"/>
  <c r="B7" i="9"/>
  <c r="B24" i="7"/>
  <c r="B18" i="10" s="1"/>
  <c r="B23" i="7"/>
  <c r="B17" i="10" s="1"/>
  <c r="B22" i="7"/>
  <c r="B16" i="10" s="1"/>
  <c r="B18" i="7"/>
  <c r="B12" i="10" s="1"/>
  <c r="B19" i="7"/>
  <c r="B13" i="10" s="1"/>
  <c r="B20" i="7"/>
  <c r="B14" i="10" s="1"/>
  <c r="B17" i="7"/>
  <c r="B11" i="10" s="1"/>
  <c r="B16" i="7"/>
  <c r="B10" i="10" s="1"/>
  <c r="B15" i="7"/>
  <c r="B9" i="10" s="1"/>
  <c r="B14" i="7"/>
  <c r="B8" i="10" s="1"/>
  <c r="B40" i="7"/>
  <c r="B34" i="10" s="1"/>
  <c r="B41" i="7"/>
  <c r="B35" i="10" s="1"/>
  <c r="B42" i="7"/>
  <c r="B36" i="10" s="1"/>
  <c r="B43" i="7"/>
  <c r="B37" i="10" s="1"/>
  <c r="B44" i="7"/>
  <c r="B38" i="10" s="1"/>
  <c r="B45" i="7"/>
  <c r="B39" i="10" s="1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3" i="7"/>
  <c r="B57" i="10" s="1"/>
  <c r="B39" i="7"/>
  <c r="B33" i="10" s="1"/>
  <c r="B37" i="7"/>
  <c r="B31" i="10" s="1"/>
  <c r="B38" i="7"/>
  <c r="B32" i="10" s="1"/>
  <c r="B36" i="7"/>
  <c r="B30" i="10" s="1"/>
  <c r="B31" i="7"/>
  <c r="B25" i="10" s="1"/>
  <c r="B32" i="7"/>
  <c r="B26" i="10" s="1"/>
  <c r="B33" i="7"/>
  <c r="B27" i="10" s="1"/>
  <c r="B34" i="7"/>
  <c r="B28" i="10" s="1"/>
  <c r="B35" i="7"/>
  <c r="B29" i="10" s="1"/>
  <c r="B30" i="7"/>
  <c r="B24" i="10" s="1"/>
  <c r="B29" i="7"/>
  <c r="B28" i="7"/>
  <c r="B22" i="10" s="1"/>
  <c r="B27" i="7"/>
  <c r="B21" i="10" s="1"/>
  <c r="A30" i="7"/>
  <c r="A31" i="7" s="1"/>
  <c r="A32" i="7" s="1"/>
  <c r="A33" i="7" s="1"/>
  <c r="A34" i="7" s="1"/>
  <c r="A39" i="7" s="1"/>
  <c r="A42" i="7" s="1"/>
  <c r="A43" i="7" s="1"/>
  <c r="A44" i="7" s="1"/>
  <c r="A45" i="7" s="1"/>
  <c r="A47" i="7" s="1"/>
  <c r="A48" i="7" s="1"/>
  <c r="A49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3" i="7" s="1"/>
  <c r="A30" i="19"/>
  <c r="A31" i="19" s="1"/>
  <c r="A32" i="19" s="1"/>
  <c r="A33" i="19" s="1"/>
  <c r="A34" i="19" s="1"/>
  <c r="A39" i="19" s="1"/>
  <c r="A47" i="19" s="1"/>
  <c r="A48" i="19" s="1"/>
  <c r="A49" i="19" s="1"/>
  <c r="A51" i="19" s="1"/>
  <c r="A52" i="19" s="1"/>
  <c r="A53" i="19" s="1"/>
  <c r="A54" i="19" s="1"/>
  <c r="A55" i="19" s="1"/>
  <c r="A56" i="19" s="1"/>
  <c r="A57" i="19" s="1"/>
  <c r="A58" i="19" s="1"/>
  <c r="A12" i="19"/>
  <c r="A13" i="19" s="1"/>
  <c r="A14" i="19" s="1"/>
  <c r="A15" i="19" s="1"/>
  <c r="A16" i="19" s="1"/>
  <c r="A17" i="19" s="1"/>
  <c r="A21" i="19" s="1"/>
  <c r="A22" i="19" s="1"/>
  <c r="A23" i="19" s="1"/>
  <c r="A15" i="7"/>
  <c r="A16" i="7" s="1"/>
  <c r="A17" i="7" s="1"/>
  <c r="A18" i="7" s="1"/>
  <c r="A19" i="7" s="1"/>
  <c r="A20" i="7" s="1"/>
  <c r="A21" i="7" s="1"/>
  <c r="A23" i="7" s="1"/>
  <c r="A24" i="7" s="1"/>
  <c r="E5" i="7"/>
  <c r="E4" i="7"/>
  <c r="A59" i="19" l="1"/>
  <c r="A60" i="19" s="1"/>
  <c r="A63" i="19" s="1"/>
  <c r="A66" i="19" s="1"/>
  <c r="D8" i="9" l="1"/>
  <c r="F15" i="7" l="1"/>
  <c r="D9" i="10" s="1"/>
  <c r="B23" i="9" l="1"/>
  <c r="B23" i="10" l="1"/>
  <c r="C13" i="7" l="1"/>
  <c r="G57" i="9"/>
  <c r="G19" i="9"/>
  <c r="E64" i="7"/>
  <c r="J33" i="23"/>
  <c r="J31" i="23"/>
  <c r="G24" i="11"/>
  <c r="G22" i="11"/>
  <c r="D66" i="18"/>
  <c r="D64" i="18"/>
  <c r="D84" i="10"/>
  <c r="D82" i="10"/>
  <c r="D70" i="9"/>
  <c r="D68" i="9"/>
  <c r="E90" i="7"/>
  <c r="E88" i="7"/>
  <c r="O7" i="11"/>
  <c r="D28" i="19" l="1"/>
  <c r="A2" i="23"/>
  <c r="N26" i="23"/>
  <c r="J26" i="23"/>
  <c r="F26" i="23"/>
  <c r="K19" i="23"/>
  <c r="H19" i="23"/>
  <c r="G19" i="23"/>
  <c r="D19" i="23"/>
  <c r="C19" i="23"/>
  <c r="M18" i="23"/>
  <c r="N18" i="23" s="1"/>
  <c r="I18" i="23"/>
  <c r="J18" i="23" s="1"/>
  <c r="E18" i="23"/>
  <c r="F18" i="23" s="1"/>
  <c r="M17" i="23"/>
  <c r="N17" i="23" s="1"/>
  <c r="I17" i="23"/>
  <c r="J17" i="23" s="1"/>
  <c r="E17" i="23"/>
  <c r="F17" i="23" s="1"/>
  <c r="M16" i="23"/>
  <c r="N16" i="23" s="1"/>
  <c r="I16" i="23"/>
  <c r="J16" i="23" s="1"/>
  <c r="E16" i="23"/>
  <c r="F16" i="23" s="1"/>
  <c r="M15" i="23"/>
  <c r="N15" i="23" s="1"/>
  <c r="I15" i="23"/>
  <c r="J15" i="23" s="1"/>
  <c r="E15" i="23"/>
  <c r="F15" i="23" s="1"/>
  <c r="M14" i="23"/>
  <c r="N14" i="23" s="1"/>
  <c r="I14" i="23"/>
  <c r="J14" i="23" s="1"/>
  <c r="E14" i="23"/>
  <c r="F14" i="23" s="1"/>
  <c r="M13" i="23"/>
  <c r="N13" i="23" s="1"/>
  <c r="I13" i="23"/>
  <c r="J13" i="23" s="1"/>
  <c r="E13" i="23"/>
  <c r="F13" i="23" s="1"/>
  <c r="M12" i="23"/>
  <c r="N12" i="23" s="1"/>
  <c r="I12" i="23"/>
  <c r="J12" i="23" s="1"/>
  <c r="E12" i="23"/>
  <c r="F12" i="23" s="1"/>
  <c r="M11" i="23"/>
  <c r="N11" i="23" s="1"/>
  <c r="I11" i="23"/>
  <c r="J11" i="23" s="1"/>
  <c r="E11" i="23"/>
  <c r="F11" i="23" s="1"/>
  <c r="M10" i="23"/>
  <c r="N10" i="23" s="1"/>
  <c r="I10" i="23"/>
  <c r="J10" i="23" s="1"/>
  <c r="E10" i="23"/>
  <c r="F10" i="23" s="1"/>
  <c r="M9" i="23"/>
  <c r="N9" i="23" s="1"/>
  <c r="I9" i="23"/>
  <c r="J9" i="23" s="1"/>
  <c r="E9" i="23"/>
  <c r="F9" i="23" s="1"/>
  <c r="M8" i="23"/>
  <c r="N8" i="23" s="1"/>
  <c r="I8" i="23"/>
  <c r="J8" i="23" s="1"/>
  <c r="E8" i="23"/>
  <c r="F8" i="23" s="1"/>
  <c r="M7" i="23"/>
  <c r="N7" i="23" s="1"/>
  <c r="I7" i="23"/>
  <c r="J7" i="23" s="1"/>
  <c r="E7" i="23"/>
  <c r="F7" i="23" s="1"/>
  <c r="N29" i="23" l="1"/>
  <c r="N30" i="23" s="1"/>
  <c r="D14" i="19" s="1"/>
  <c r="M19" i="23"/>
  <c r="I19" i="23"/>
  <c r="E19" i="23"/>
  <c r="J19" i="23"/>
  <c r="J27" i="23" s="1"/>
  <c r="N19" i="23"/>
  <c r="N27" i="23" s="1"/>
  <c r="F19" i="23"/>
  <c r="B19" i="9"/>
  <c r="N28" i="23" l="1"/>
  <c r="D32" i="19" s="1"/>
  <c r="F27" i="23"/>
  <c r="F28" i="23" s="1"/>
  <c r="D30" i="19" s="1"/>
  <c r="J28" i="23"/>
  <c r="D31" i="19" s="1"/>
  <c r="F16" i="7"/>
  <c r="F14" i="7"/>
  <c r="C64" i="7" l="1"/>
  <c r="D64" i="7"/>
  <c r="C83" i="7"/>
  <c r="K85" i="7"/>
  <c r="J85" i="7"/>
  <c r="I85" i="7"/>
  <c r="K84" i="7"/>
  <c r="J84" i="7"/>
  <c r="I84" i="7"/>
  <c r="K82" i="7"/>
  <c r="J82" i="7"/>
  <c r="I82" i="7"/>
  <c r="K81" i="7"/>
  <c r="J81" i="7"/>
  <c r="I81" i="7"/>
  <c r="K80" i="7"/>
  <c r="J80" i="7"/>
  <c r="I80" i="7"/>
  <c r="K78" i="7"/>
  <c r="J78" i="7"/>
  <c r="I78" i="7"/>
  <c r="K77" i="7"/>
  <c r="J77" i="7"/>
  <c r="I77" i="7"/>
  <c r="K76" i="7"/>
  <c r="J76" i="7"/>
  <c r="I76" i="7"/>
  <c r="K75" i="7"/>
  <c r="J75" i="7"/>
  <c r="I75" i="7"/>
  <c r="K74" i="7"/>
  <c r="J74" i="7"/>
  <c r="I74" i="7"/>
  <c r="K73" i="7"/>
  <c r="J73" i="7"/>
  <c r="I73" i="7"/>
  <c r="K72" i="7"/>
  <c r="J72" i="7"/>
  <c r="I72" i="7"/>
  <c r="K69" i="7"/>
  <c r="J69" i="7"/>
  <c r="I69" i="7"/>
  <c r="J67" i="7"/>
  <c r="I67" i="7"/>
  <c r="K66" i="7"/>
  <c r="J66" i="7"/>
  <c r="I66" i="7"/>
  <c r="K65" i="7"/>
  <c r="J65" i="7"/>
  <c r="I65" i="7"/>
  <c r="J63" i="7"/>
  <c r="I63" i="7"/>
  <c r="J60" i="7"/>
  <c r="I60" i="7"/>
  <c r="J59" i="7"/>
  <c r="I59" i="7"/>
  <c r="J58" i="7"/>
  <c r="I58" i="7"/>
  <c r="J57" i="7"/>
  <c r="J56" i="7"/>
  <c r="J55" i="7"/>
  <c r="J54" i="7"/>
  <c r="J53" i="7"/>
  <c r="J52" i="7"/>
  <c r="J50" i="7"/>
  <c r="J24" i="7"/>
  <c r="I24" i="7"/>
  <c r="J23" i="7"/>
  <c r="I23" i="7"/>
  <c r="J22" i="7"/>
  <c r="I22" i="7"/>
  <c r="K21" i="7"/>
  <c r="J21" i="7"/>
  <c r="I21" i="7"/>
  <c r="J20" i="7"/>
  <c r="I20" i="7"/>
  <c r="J19" i="7"/>
  <c r="I19" i="7"/>
  <c r="J18" i="7"/>
  <c r="I18" i="7"/>
  <c r="J17" i="7"/>
  <c r="I17" i="7"/>
  <c r="J16" i="7"/>
  <c r="I16" i="7"/>
  <c r="J15" i="7"/>
  <c r="I15" i="7"/>
  <c r="K14" i="7"/>
  <c r="J14" i="7"/>
  <c r="I14" i="7"/>
  <c r="D83" i="7"/>
  <c r="E83" i="7"/>
  <c r="C79" i="7"/>
  <c r="D79" i="7"/>
  <c r="E79" i="7"/>
  <c r="C71" i="7"/>
  <c r="D71" i="7"/>
  <c r="E71" i="7"/>
  <c r="D13" i="7"/>
  <c r="E13" i="7"/>
  <c r="C70" i="7" l="1"/>
  <c r="I79" i="7"/>
  <c r="I64" i="7"/>
  <c r="I83" i="7"/>
  <c r="E70" i="7"/>
  <c r="I71" i="7"/>
  <c r="J64" i="7"/>
  <c r="I13" i="7"/>
  <c r="J83" i="7"/>
  <c r="J71" i="7"/>
  <c r="J79" i="7"/>
  <c r="J13" i="7"/>
  <c r="D70" i="7"/>
  <c r="O8" i="11"/>
  <c r="O9" i="11" s="1"/>
  <c r="D27" i="19" s="1"/>
  <c r="A2" i="11"/>
  <c r="D30" i="18"/>
  <c r="D8" i="18"/>
  <c r="A2" i="18"/>
  <c r="D79" i="10"/>
  <c r="E79" i="10" s="1"/>
  <c r="D78" i="10"/>
  <c r="E78" i="10" s="1"/>
  <c r="C77" i="10"/>
  <c r="D76" i="10"/>
  <c r="E76" i="10" s="1"/>
  <c r="D75" i="10"/>
  <c r="E75" i="10" s="1"/>
  <c r="D74" i="10"/>
  <c r="E74" i="10" s="1"/>
  <c r="C73" i="10"/>
  <c r="D72" i="10"/>
  <c r="E72" i="10" s="1"/>
  <c r="D71" i="10"/>
  <c r="E71" i="10" s="1"/>
  <c r="D70" i="10"/>
  <c r="E70" i="10" s="1"/>
  <c r="D69" i="10"/>
  <c r="E69" i="10" s="1"/>
  <c r="D68" i="10"/>
  <c r="E68" i="10" s="1"/>
  <c r="D67" i="10"/>
  <c r="E67" i="10" s="1"/>
  <c r="D66" i="10"/>
  <c r="E66" i="10" s="1"/>
  <c r="C65" i="10"/>
  <c r="C64" i="10" s="1"/>
  <c r="D63" i="10"/>
  <c r="E63" i="10" s="1"/>
  <c r="D60" i="10"/>
  <c r="E60" i="10" s="1"/>
  <c r="D59" i="10"/>
  <c r="E59" i="10" s="1"/>
  <c r="C58" i="10"/>
  <c r="C29" i="10"/>
  <c r="D15" i="10"/>
  <c r="E15" i="10" s="1"/>
  <c r="D8" i="10"/>
  <c r="E8" i="10" s="1"/>
  <c r="C7" i="10"/>
  <c r="F5" i="10"/>
  <c r="A2" i="10"/>
  <c r="D61" i="9"/>
  <c r="E61" i="9" s="1"/>
  <c r="D60" i="9"/>
  <c r="E60" i="9" s="1"/>
  <c r="D59" i="9"/>
  <c r="E59" i="9" s="1"/>
  <c r="D58" i="9"/>
  <c r="E58" i="9" s="1"/>
  <c r="D57" i="9"/>
  <c r="E57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8" i="9"/>
  <c r="E48" i="9" s="1"/>
  <c r="D47" i="9"/>
  <c r="E47" i="9" s="1"/>
  <c r="D46" i="9"/>
  <c r="E46" i="9" s="1"/>
  <c r="D45" i="9"/>
  <c r="E45" i="9" s="1"/>
  <c r="D44" i="9"/>
  <c r="E44" i="9" s="1"/>
  <c r="D42" i="9"/>
  <c r="E42" i="9" s="1"/>
  <c r="D41" i="9"/>
  <c r="E41" i="9" s="1"/>
  <c r="D40" i="9"/>
  <c r="E40" i="9" s="1"/>
  <c r="D39" i="9"/>
  <c r="E39" i="9" s="1"/>
  <c r="D38" i="9"/>
  <c r="E38" i="9" s="1"/>
  <c r="D37" i="9"/>
  <c r="E37" i="9" s="1"/>
  <c r="D36" i="9"/>
  <c r="E36" i="9" s="1"/>
  <c r="D35" i="9"/>
  <c r="E35" i="9" s="1"/>
  <c r="D34" i="9"/>
  <c r="E34" i="9" s="1"/>
  <c r="D33" i="9"/>
  <c r="E33" i="9" s="1"/>
  <c r="D32" i="9"/>
  <c r="E32" i="9" s="1"/>
  <c r="D31" i="9"/>
  <c r="E31" i="9" s="1"/>
  <c r="D30" i="9"/>
  <c r="E30" i="9" s="1"/>
  <c r="C29" i="9"/>
  <c r="C20" i="9" s="1"/>
  <c r="D28" i="9"/>
  <c r="E28" i="9" s="1"/>
  <c r="D27" i="9"/>
  <c r="E27" i="9" s="1"/>
  <c r="D19" i="9"/>
  <c r="E19" i="9" s="1"/>
  <c r="D18" i="9"/>
  <c r="E18" i="9" s="1"/>
  <c r="D17" i="9"/>
  <c r="E17" i="9" s="1"/>
  <c r="D16" i="9"/>
  <c r="E16" i="9" s="1"/>
  <c r="C6" i="9"/>
  <c r="D13" i="9"/>
  <c r="E13" i="9" s="1"/>
  <c r="D12" i="9"/>
  <c r="E12" i="9" s="1"/>
  <c r="D11" i="9"/>
  <c r="E11" i="9" s="1"/>
  <c r="E8" i="9"/>
  <c r="F83" i="7"/>
  <c r="K83" i="7" s="1"/>
  <c r="F79" i="7"/>
  <c r="K79" i="7" s="1"/>
  <c r="F71" i="7"/>
  <c r="K71" i="7" s="1"/>
  <c r="F67" i="7"/>
  <c r="F63" i="7"/>
  <c r="K63" i="7" s="1"/>
  <c r="F60" i="7"/>
  <c r="K60" i="7" s="1"/>
  <c r="F59" i="7"/>
  <c r="K59" i="7" s="1"/>
  <c r="F58" i="7"/>
  <c r="K58" i="7" s="1"/>
  <c r="F57" i="7"/>
  <c r="F56" i="7"/>
  <c r="F55" i="7"/>
  <c r="F54" i="7"/>
  <c r="F53" i="7"/>
  <c r="F52" i="7"/>
  <c r="F51" i="7"/>
  <c r="F50" i="7"/>
  <c r="F48" i="7"/>
  <c r="F47" i="7"/>
  <c r="F46" i="7"/>
  <c r="F45" i="7"/>
  <c r="F44" i="7"/>
  <c r="F43" i="7"/>
  <c r="F42" i="7"/>
  <c r="F41" i="7"/>
  <c r="F40" i="7"/>
  <c r="F39" i="7"/>
  <c r="F38" i="7"/>
  <c r="F37" i="7"/>
  <c r="F36" i="7"/>
  <c r="F34" i="7"/>
  <c r="F33" i="7"/>
  <c r="F24" i="7"/>
  <c r="K24" i="7" s="1"/>
  <c r="F23" i="7"/>
  <c r="K23" i="7" s="1"/>
  <c r="F22" i="7"/>
  <c r="K22" i="7" s="1"/>
  <c r="F20" i="7"/>
  <c r="K20" i="7" s="1"/>
  <c r="F19" i="7"/>
  <c r="K19" i="7" s="1"/>
  <c r="F18" i="7"/>
  <c r="K18" i="7" s="1"/>
  <c r="K16" i="7"/>
  <c r="A7" i="7"/>
  <c r="D35" i="19"/>
  <c r="D26" i="9"/>
  <c r="E26" i="9" s="1"/>
  <c r="F31" i="7"/>
  <c r="D24" i="9"/>
  <c r="E24" i="9" s="1"/>
  <c r="F29" i="7"/>
  <c r="D22" i="9"/>
  <c r="E22" i="9" s="1"/>
  <c r="D19" i="19"/>
  <c r="D15" i="9" s="1"/>
  <c r="D10" i="9"/>
  <c r="E10" i="9" s="1"/>
  <c r="D9" i="9"/>
  <c r="E9" i="9" s="1"/>
  <c r="D7" i="9"/>
  <c r="E47" i="7" l="1"/>
  <c r="D47" i="7"/>
  <c r="I47" i="7" s="1"/>
  <c r="C47" i="7"/>
  <c r="D40" i="7"/>
  <c r="E40" i="7"/>
  <c r="C40" i="7"/>
  <c r="E48" i="7"/>
  <c r="D48" i="7"/>
  <c r="D38" i="7"/>
  <c r="E38" i="7"/>
  <c r="J38" i="7" s="1"/>
  <c r="D31" i="7"/>
  <c r="E31" i="7"/>
  <c r="E33" i="7"/>
  <c r="D33" i="7"/>
  <c r="C42" i="7"/>
  <c r="I42" i="7" s="1"/>
  <c r="E42" i="7"/>
  <c r="J42" i="7" s="1"/>
  <c r="D42" i="7"/>
  <c r="E51" i="7"/>
  <c r="D51" i="7"/>
  <c r="C51" i="7"/>
  <c r="E39" i="7"/>
  <c r="D39" i="7"/>
  <c r="E34" i="7"/>
  <c r="D34" i="7"/>
  <c r="C43" i="7"/>
  <c r="E43" i="7"/>
  <c r="D43" i="7"/>
  <c r="E46" i="7"/>
  <c r="J46" i="7" s="1"/>
  <c r="D46" i="7"/>
  <c r="C46" i="7"/>
  <c r="E36" i="7"/>
  <c r="K36" i="7" s="1"/>
  <c r="D36" i="7"/>
  <c r="E44" i="7"/>
  <c r="C44" i="7"/>
  <c r="D44" i="7"/>
  <c r="D34" i="18"/>
  <c r="E29" i="7"/>
  <c r="K29" i="7" s="1"/>
  <c r="D29" i="7"/>
  <c r="I29" i="7" s="1"/>
  <c r="E45" i="7"/>
  <c r="C45" i="7"/>
  <c r="D45" i="7"/>
  <c r="C62" i="9"/>
  <c r="D41" i="7"/>
  <c r="E41" i="7"/>
  <c r="K41" i="7" s="1"/>
  <c r="C41" i="7"/>
  <c r="E37" i="7"/>
  <c r="K37" i="7" s="1"/>
  <c r="D37" i="7"/>
  <c r="C31" i="7"/>
  <c r="C34" i="7"/>
  <c r="C37" i="7"/>
  <c r="K39" i="7"/>
  <c r="C39" i="7"/>
  <c r="I43" i="7"/>
  <c r="I45" i="7"/>
  <c r="K47" i="7"/>
  <c r="K50" i="7"/>
  <c r="I50" i="7"/>
  <c r="K52" i="7"/>
  <c r="I52" i="7"/>
  <c r="K54" i="7"/>
  <c r="C54" i="7"/>
  <c r="I54" i="7" s="1"/>
  <c r="K56" i="7"/>
  <c r="C56" i="7"/>
  <c r="I56" i="7" s="1"/>
  <c r="K33" i="7"/>
  <c r="C33" i="7"/>
  <c r="I33" i="7" s="1"/>
  <c r="C36" i="7"/>
  <c r="K38" i="7"/>
  <c r="C38" i="7"/>
  <c r="I38" i="7" s="1"/>
  <c r="K40" i="7"/>
  <c r="I40" i="7"/>
  <c r="K44" i="7"/>
  <c r="I44" i="7"/>
  <c r="K46" i="7"/>
  <c r="I46" i="7"/>
  <c r="K48" i="7"/>
  <c r="C48" i="7"/>
  <c r="I48" i="7" s="1"/>
  <c r="K51" i="7"/>
  <c r="I51" i="7"/>
  <c r="K53" i="7"/>
  <c r="I53" i="7"/>
  <c r="K55" i="7"/>
  <c r="C55" i="7"/>
  <c r="I55" i="7" s="1"/>
  <c r="K57" i="7"/>
  <c r="C57" i="7"/>
  <c r="I57" i="7" s="1"/>
  <c r="D62" i="10"/>
  <c r="E62" i="10" s="1"/>
  <c r="F59" i="18"/>
  <c r="K68" i="7"/>
  <c r="D21" i="9"/>
  <c r="E21" i="9" s="1"/>
  <c r="K15" i="7"/>
  <c r="C20" i="10"/>
  <c r="C19" i="10" s="1"/>
  <c r="C80" i="10" s="1"/>
  <c r="D6" i="10" s="1"/>
  <c r="F70" i="7"/>
  <c r="K70" i="7" s="1"/>
  <c r="K67" i="7"/>
  <c r="F64" i="7"/>
  <c r="K64" i="7" s="1"/>
  <c r="F17" i="7"/>
  <c r="K17" i="7" s="1"/>
  <c r="F30" i="7"/>
  <c r="D18" i="19"/>
  <c r="D24" i="19" s="1"/>
  <c r="D49" i="19"/>
  <c r="D43" i="9" s="1"/>
  <c r="E43" i="9" s="1"/>
  <c r="F28" i="7"/>
  <c r="F32" i="7"/>
  <c r="D25" i="9"/>
  <c r="E25" i="9" s="1"/>
  <c r="I70" i="7"/>
  <c r="J70" i="7"/>
  <c r="E15" i="9"/>
  <c r="D14" i="9"/>
  <c r="E14" i="9" s="1"/>
  <c r="D23" i="9"/>
  <c r="E23" i="9" s="1"/>
  <c r="F35" i="7"/>
  <c r="D29" i="9"/>
  <c r="E29" i="9" s="1"/>
  <c r="D77" i="10"/>
  <c r="E77" i="10" s="1"/>
  <c r="D65" i="10"/>
  <c r="E65" i="10" s="1"/>
  <c r="D12" i="10"/>
  <c r="E12" i="10" s="1"/>
  <c r="D14" i="10"/>
  <c r="E14" i="10" s="1"/>
  <c r="D16" i="10"/>
  <c r="E16" i="10" s="1"/>
  <c r="D18" i="10"/>
  <c r="E18" i="10" s="1"/>
  <c r="D28" i="10"/>
  <c r="E28" i="10" s="1"/>
  <c r="D30" i="10"/>
  <c r="E30" i="10" s="1"/>
  <c r="D32" i="10"/>
  <c r="E32" i="10" s="1"/>
  <c r="D34" i="10"/>
  <c r="E34" i="10" s="1"/>
  <c r="D36" i="10"/>
  <c r="E36" i="10" s="1"/>
  <c r="D38" i="10"/>
  <c r="E38" i="10" s="1"/>
  <c r="D40" i="10"/>
  <c r="E40" i="10" s="1"/>
  <c r="D42" i="10"/>
  <c r="E42" i="10" s="1"/>
  <c r="D44" i="10"/>
  <c r="E44" i="10" s="1"/>
  <c r="D46" i="10"/>
  <c r="E46" i="10" s="1"/>
  <c r="D48" i="10"/>
  <c r="E48" i="10" s="1"/>
  <c r="D50" i="10"/>
  <c r="E50" i="10" s="1"/>
  <c r="D52" i="10"/>
  <c r="E52" i="10" s="1"/>
  <c r="D53" i="10"/>
  <c r="E53" i="10" s="1"/>
  <c r="D54" i="10"/>
  <c r="E54" i="10" s="1"/>
  <c r="D57" i="10"/>
  <c r="E57" i="10" s="1"/>
  <c r="D61" i="10"/>
  <c r="E61" i="10" s="1"/>
  <c r="D10" i="10"/>
  <c r="E10" i="10" s="1"/>
  <c r="D13" i="10"/>
  <c r="E13" i="10" s="1"/>
  <c r="D17" i="10"/>
  <c r="E17" i="10" s="1"/>
  <c r="D23" i="10"/>
  <c r="E23" i="10" s="1"/>
  <c r="D25" i="10"/>
  <c r="E25" i="10" s="1"/>
  <c r="D27" i="10"/>
  <c r="E27" i="10" s="1"/>
  <c r="D31" i="10"/>
  <c r="E31" i="10" s="1"/>
  <c r="D33" i="10"/>
  <c r="E33" i="10" s="1"/>
  <c r="D35" i="10"/>
  <c r="E35" i="10" s="1"/>
  <c r="D37" i="10"/>
  <c r="E37" i="10" s="1"/>
  <c r="D39" i="10"/>
  <c r="E39" i="10" s="1"/>
  <c r="D41" i="10"/>
  <c r="E41" i="10" s="1"/>
  <c r="D45" i="10"/>
  <c r="E45" i="10" s="1"/>
  <c r="D47" i="10"/>
  <c r="E47" i="10" s="1"/>
  <c r="D49" i="10"/>
  <c r="E49" i="10" s="1"/>
  <c r="D51" i="10"/>
  <c r="E51" i="10" s="1"/>
  <c r="D73" i="10"/>
  <c r="E7" i="9"/>
  <c r="F27" i="7"/>
  <c r="I41" i="7" l="1"/>
  <c r="J45" i="7"/>
  <c r="J31" i="7"/>
  <c r="J43" i="7"/>
  <c r="J51" i="7"/>
  <c r="I39" i="7"/>
  <c r="I31" i="7"/>
  <c r="J39" i="7"/>
  <c r="J33" i="7"/>
  <c r="E28" i="7"/>
  <c r="D28" i="7"/>
  <c r="I37" i="7"/>
  <c r="J29" i="7"/>
  <c r="J34" i="7"/>
  <c r="C30" i="7"/>
  <c r="E30" i="7"/>
  <c r="K30" i="7" s="1"/>
  <c r="D30" i="7"/>
  <c r="K45" i="7"/>
  <c r="I36" i="7"/>
  <c r="I34" i="7"/>
  <c r="K43" i="7"/>
  <c r="K34" i="7"/>
  <c r="E62" i="9"/>
  <c r="C66" i="9"/>
  <c r="J48" i="7"/>
  <c r="J36" i="7"/>
  <c r="E32" i="7"/>
  <c r="K32" i="7" s="1"/>
  <c r="D32" i="7"/>
  <c r="K42" i="7"/>
  <c r="K31" i="7"/>
  <c r="J44" i="7"/>
  <c r="J47" i="7"/>
  <c r="J40" i="7"/>
  <c r="E35" i="7"/>
  <c r="K35" i="7" s="1"/>
  <c r="D35" i="7"/>
  <c r="J37" i="7"/>
  <c r="J41" i="7"/>
  <c r="C27" i="7"/>
  <c r="E27" i="7"/>
  <c r="K27" i="7" s="1"/>
  <c r="D27" i="7"/>
  <c r="C35" i="7"/>
  <c r="K28" i="7"/>
  <c r="C28" i="7"/>
  <c r="C32" i="7"/>
  <c r="I32" i="7" s="1"/>
  <c r="J68" i="7"/>
  <c r="I68" i="7"/>
  <c r="D22" i="10"/>
  <c r="E22" i="10" s="1"/>
  <c r="D68" i="19"/>
  <c r="F68" i="19" s="1"/>
  <c r="F49" i="7"/>
  <c r="E49" i="7" s="1"/>
  <c r="D26" i="10"/>
  <c r="E26" i="10" s="1"/>
  <c r="D64" i="10"/>
  <c r="E64" i="10" s="1"/>
  <c r="E73" i="10"/>
  <c r="E9" i="10"/>
  <c r="D20" i="9"/>
  <c r="E20" i="9" s="1"/>
  <c r="F13" i="7"/>
  <c r="K13" i="7" s="1"/>
  <c r="D11" i="10"/>
  <c r="E11" i="10" s="1"/>
  <c r="D24" i="10"/>
  <c r="E24" i="10" s="1"/>
  <c r="F12" i="7"/>
  <c r="E6" i="10"/>
  <c r="D6" i="9"/>
  <c r="E6" i="9" s="1"/>
  <c r="D29" i="10"/>
  <c r="E29" i="10" s="1"/>
  <c r="D58" i="10"/>
  <c r="E58" i="10" s="1"/>
  <c r="D21" i="10"/>
  <c r="I28" i="7" l="1"/>
  <c r="F26" i="7"/>
  <c r="I30" i="7"/>
  <c r="C12" i="7"/>
  <c r="H25" i="7"/>
  <c r="J30" i="7"/>
  <c r="J32" i="7"/>
  <c r="I35" i="7"/>
  <c r="J28" i="7"/>
  <c r="D49" i="7"/>
  <c r="D26" i="7" s="1"/>
  <c r="D25" i="7" s="1"/>
  <c r="J35" i="7"/>
  <c r="J27" i="7"/>
  <c r="I27" i="7"/>
  <c r="K49" i="7"/>
  <c r="C49" i="7"/>
  <c r="D43" i="10"/>
  <c r="E43" i="10" s="1"/>
  <c r="D66" i="9"/>
  <c r="E66" i="9" s="1"/>
  <c r="D7" i="10"/>
  <c r="E7" i="10" s="1"/>
  <c r="E12" i="7"/>
  <c r="D12" i="7"/>
  <c r="C62" i="18"/>
  <c r="F25" i="7"/>
  <c r="E21" i="10"/>
  <c r="I49" i="7" l="1"/>
  <c r="J49" i="7"/>
  <c r="E26" i="7"/>
  <c r="C26" i="7"/>
  <c r="D20" i="10"/>
  <c r="D19" i="10" s="1"/>
  <c r="J12" i="7"/>
  <c r="I12" i="7"/>
  <c r="D86" i="7"/>
  <c r="K12" i="7"/>
  <c r="F86" i="7"/>
  <c r="J26" i="7" l="1"/>
  <c r="K26" i="7"/>
  <c r="E25" i="7"/>
  <c r="C25" i="7"/>
  <c r="I26" i="7"/>
  <c r="E20" i="10"/>
  <c r="E19" i="10"/>
  <c r="D80" i="10"/>
  <c r="E80" i="10" s="1"/>
  <c r="J25" i="7" l="1"/>
  <c r="E86" i="7"/>
  <c r="K25" i="7"/>
  <c r="I25" i="7"/>
  <c r="C86" i="7"/>
  <c r="I86" i="7" s="1"/>
  <c r="J86" i="7" l="1"/>
  <c r="K86" i="7"/>
</calcChain>
</file>

<file path=xl/sharedStrings.xml><?xml version="1.0" encoding="utf-8"?>
<sst xmlns="http://schemas.openxmlformats.org/spreadsheetml/2006/main" count="509" uniqueCount="320">
  <si>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</si>
  <si>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</si>
  <si>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</si>
  <si>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</si>
  <si>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</si>
  <si>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</si>
  <si>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</si>
  <si>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</si>
  <si>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</si>
  <si>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</si>
  <si>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</si>
  <si>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</si>
  <si>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</si>
  <si>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</si>
  <si>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</si>
  <si>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</si>
  <si>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</si>
  <si>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</si>
  <si>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</si>
  <si>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</si>
  <si>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</si>
  <si>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</si>
  <si>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</si>
  <si>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</si>
  <si>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</si>
  <si>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</si>
  <si>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</si>
  <si>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</si>
  <si>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</si>
  <si>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</si>
  <si>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</si>
  <si>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</si>
  <si>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</si>
  <si>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</si>
  <si>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</si>
  <si>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</si>
  <si>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</si>
  <si>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</si>
  <si>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</si>
  <si>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</si>
  <si>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</si>
  <si>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</si>
  <si>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</si>
  <si>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</si>
  <si>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</si>
  <si>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</si>
  <si>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</si>
  <si>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</si>
  <si>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</si>
  <si>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</si>
  <si>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</si>
  <si>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</si>
  <si>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</si>
  <si>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</si>
  <si>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</si>
  <si>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</si>
  <si>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</si>
  <si>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</si>
  <si>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</si>
  <si>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</si>
  <si>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</si>
  <si>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</si>
  <si>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</si>
  <si>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</si>
  <si>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</si>
  <si>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</si>
  <si>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</si>
  <si>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</si>
  <si>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</si>
  <si>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</si>
  <si>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</si>
  <si>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</si>
  <si>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</si>
  <si>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</si>
  <si>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</si>
  <si>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</si>
  <si>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</si>
  <si>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</si>
  <si>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</si>
  <si>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</si>
  <si>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</si>
  <si>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</si>
  <si>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</si>
  <si>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</si>
  <si>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</si>
  <si>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</si>
  <si>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</si>
  <si>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</si>
  <si>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</si>
  <si>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</si>
  <si>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</si>
  <si>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</si>
  <si>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</si>
  <si>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</si>
  <si>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</si>
  <si>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</si>
  <si>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</si>
  <si>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</si>
  <si>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</si>
  <si>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</si>
  <si>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</si>
  <si>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</si>
  <si>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</si>
  <si>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</si>
  <si>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</si>
  <si>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</si>
  <si>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</si>
  <si>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</si>
  <si>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</si>
  <si>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</si>
  <si>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</si>
  <si>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</si>
  <si>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</si>
  <si>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</si>
  <si>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</si>
  <si>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</si>
  <si>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</si>
  <si>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</si>
  <si>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</si>
  <si>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</si>
  <si>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</si>
  <si>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</si>
  <si>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</si>
  <si>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</si>
  <si>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</si>
  <si>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</si>
  <si>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</si>
  <si>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</si>
  <si>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</si>
  <si>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</si>
  <si>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</si>
  <si>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</si>
  <si>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</si>
  <si>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</si>
  <si>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</si>
  <si>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</si>
  <si>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</si>
  <si>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</si>
  <si>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</si>
  <si>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</si>
  <si>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</si>
  <si>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</si>
  <si>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</si>
  <si>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</si>
  <si>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</si>
  <si>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</si>
  <si>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</si>
  <si>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</si>
  <si>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</si>
  <si>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</si>
  <si>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</si>
  <si>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</si>
  <si>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</si>
  <si>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</si>
  <si>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</si>
  <si>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</si>
  <si>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</si>
  <si>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</si>
  <si>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</si>
  <si>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</si>
  <si>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</si>
  <si>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</si>
  <si>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</si>
  <si>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</si>
  <si>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</si>
  <si>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</si>
  <si>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</si>
  <si>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</si>
  <si>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</si>
  <si>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</si>
  <si>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</si>
  <si>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</si>
  <si>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</si>
  <si>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</si>
  <si>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</si>
  <si>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</si>
  <si>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</si>
  <si>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Աշխատավարձ, որից՝</t>
  </si>
  <si>
    <t>Միջոցառումների կազմակերպումից</t>
  </si>
  <si>
    <t>Խմբերի /դասարանների/
քանակը</t>
  </si>
  <si>
    <t>որից՝
վճարովի երեխաների թիվը</t>
  </si>
  <si>
    <t xml:space="preserve">                                                              Կ.Տ</t>
  </si>
  <si>
    <t>Միջոցառումների գծով</t>
  </si>
  <si>
    <t>երաժշտական գործիքներ</t>
  </si>
  <si>
    <t>նոր տողեր ավելացնել 1.6 և 1.7 տողերի միջև</t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</si>
  <si>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</si>
  <si>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t>«Տելեկոմ Արմենիա» ՓԲԸ</t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</si>
  <si>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</si>
  <si>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</si>
  <si>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</si>
  <si>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</si>
  <si>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</si>
  <si>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2022թ. գումարային (դրամ)</t>
  </si>
  <si>
    <r>
      <t xml:space="preserve">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</si>
  <si>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r>
      <t xml:space="preserve">վճարովի/ գեղագիտական ծառայության գծով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</t>
    </r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</si>
  <si>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</si>
  <si>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</si>
  <si>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</si>
  <si>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1-ին 
եռամսյակ</t>
  </si>
  <si>
    <t>6 ամիս</t>
  </si>
  <si>
    <t>9 ամիս</t>
  </si>
  <si>
    <r>
      <t xml:space="preserve">հիմնական բաժնի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</si>
  <si>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rPr>
        <b/>
        <sz val="16"/>
        <rFont val="GHEA Grapalat"/>
        <family val="3"/>
      </rPr>
      <t>*</t>
    </r>
    <r>
      <rPr>
        <sz val="12"/>
        <rFont val="GHEA Grapalat"/>
        <family val="3"/>
      </rPr>
      <t xml:space="preserve"> 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Երաժշտական և արվեստի դպրոցները</t>
    </r>
    <r>
      <rPr>
        <b/>
        <sz val="10"/>
        <rFont val="GHEA Grapalat"/>
        <family val="3"/>
      </rPr>
      <t>:</t>
    </r>
  </si>
  <si>
    <r>
      <rPr>
        <b/>
        <sz val="16"/>
        <rFont val="GHEA Grapalat"/>
        <family val="3"/>
      </rPr>
      <t>**</t>
    </r>
    <r>
      <rPr>
        <b/>
        <u/>
        <sz val="11"/>
        <rFont val="GHEA Grapalat"/>
        <family val="3"/>
      </rPr>
      <t xml:space="preserve">Լրացնում են միայն </t>
    </r>
    <r>
      <rPr>
        <b/>
        <u/>
        <sz val="14"/>
        <rFont val="GHEA Grapalat"/>
        <family val="3"/>
      </rPr>
      <t>մարզադպրոցները</t>
    </r>
    <r>
      <rPr>
        <b/>
        <sz val="10"/>
        <rFont val="GHEA Grapalat"/>
        <family val="3"/>
      </rPr>
      <t>՝ լրացվում է հաստիքացուցակում չներառված լրավճարների առկայության դեպքում: Լրացնելու դեպքում անհրաժեշտ է կից ներկայացնել լրավճարի հատկացման հիմքերը (համապատասխան փաստաթղթերը):</t>
    </r>
  </si>
  <si>
    <r>
      <t xml:space="preserve">Ազգային, լարային և փողային նվագարանների ուսուցման/պետ.պատվերի գծով աշխատավարձ </t>
    </r>
    <r>
      <rPr>
        <b/>
        <u/>
        <sz val="10"/>
        <rFont val="GHEA Grapalat"/>
        <family val="3"/>
      </rPr>
      <t xml:space="preserve">ըստ տարիֆիկացիայի </t>
    </r>
    <r>
      <rPr>
        <sz val="10"/>
        <rFont val="GHEA Grapalat"/>
        <family val="3"/>
      </rPr>
      <t>/կցել/*</t>
    </r>
  </si>
  <si>
    <r>
      <t>հաստիքացուցակից դուրս լրավճար</t>
    </r>
    <r>
      <rPr>
        <b/>
        <sz val="16"/>
        <rFont val="GHEA Grapalat"/>
        <family val="3"/>
      </rPr>
      <t>**</t>
    </r>
  </si>
  <si>
    <t>Կազմակերպության անվանումը գրել լիարժեք /համաձայն կանոնադրության/</t>
  </si>
  <si>
    <t>Կոմունալ համավճարներ (լրացնել միայն ստանալու դեպքում) /դրամ/</t>
  </si>
  <si>
    <t>53.48 դրամ</t>
  </si>
  <si>
    <t>1 խ/մ =</t>
  </si>
  <si>
    <t>200.47 դրամ</t>
  </si>
  <si>
    <t xml:space="preserve"> 12 ամսվա կանխատեսվող աշխատավարձի ֆոնդ</t>
  </si>
  <si>
    <t>հնոցապանների աշխատավարձ /5 ամիս/</t>
  </si>
  <si>
    <t>հնոցապանների հավելում
 /5 ամիս/</t>
  </si>
  <si>
    <t>5 ամսվա
հավելում
/հազ.դրամ/</t>
  </si>
  <si>
    <t>նոր տողեր ավելացնել 29 և 30 տողերի միջև</t>
  </si>
  <si>
    <t>նոր տողեր ավելացնել 10 և 11 տողերի միջև</t>
  </si>
  <si>
    <t>12 ամսվա
հավելում
/հազ.դրամ/</t>
  </si>
  <si>
    <t>Սուբսիդիա՝ ազգային, լարային և փողային նվագարանների ուսուցման գծով</t>
  </si>
  <si>
    <t xml:space="preserve">2023թ. եկամուտների ու ծախսերի </t>
  </si>
  <si>
    <t xml:space="preserve">  2023թ. դրամական միջոցների հոսքերի</t>
  </si>
  <si>
    <t>2022թ. փաստացի կատարողականի և 2023թ. նախատեսվող եկամուտների ու ծախսերի նախահաշիվների համեմատական ցուցանիշների վերաբերյալ</t>
  </si>
  <si>
    <t xml:space="preserve"> 2022թ. փաստացի և 2023թ. նախատեսվող դրամական միջոցների հոսքերի նախահաշիվների
 համեմատական ցուցանիշների վերաբերյալ</t>
  </si>
  <si>
    <t xml:space="preserve"> 01. 01. 2022թ. – 31. 12. 2022թ.</t>
  </si>
  <si>
    <t>Դրամական միջոցների մնացորդ առ 01.01.2023թ.</t>
  </si>
  <si>
    <t>2023թ. աշխատակիցների աշխատավարձի հաշվարկի վերաբերյալ</t>
  </si>
  <si>
    <t>110.8 դրամ</t>
  </si>
  <si>
    <t>143.7 դրամ</t>
  </si>
  <si>
    <t>2022թ. 
(խոր/մետր)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</si>
  <si>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(խոր/մետր)</t>
    </r>
  </si>
  <si>
    <t>2023թ. գումարային (դրամ)</t>
  </si>
  <si>
    <t>2022թ.  (կվտ/ժամ)</t>
  </si>
  <si>
    <r>
      <t>2023թ.</t>
    </r>
    <r>
      <rPr>
        <b/>
        <sz val="12"/>
        <color theme="1"/>
        <rFont val="GHEA Grapalat"/>
        <family val="3"/>
      </rPr>
      <t>*</t>
    </r>
    <r>
      <rPr>
        <b/>
        <sz val="9"/>
        <color theme="1"/>
        <rFont val="GHEA Grapalat"/>
        <family val="3"/>
      </rPr>
      <t xml:space="preserve"> (կվտ/ժամ)</t>
    </r>
  </si>
  <si>
    <t>Մարզիչների թիվը</t>
  </si>
  <si>
    <t>Ընդամենը ՀՈԱԿ</t>
  </si>
  <si>
    <t>փետրվար</t>
  </si>
  <si>
    <t>Ընդամենը երեխաների ցուցակային թիվը՝</t>
  </si>
  <si>
    <t>2023թ. խմբերի /դասարանների, բաժինների/, երեխաների և մարզիչների թվաքանակի վերաբերյալ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</si>
  <si>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</si>
  <si>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</si>
  <si>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</si>
  <si>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 xml:space="preserve">ՀՈԱԿ-ի խմբերի /դասարանների, բաժինների/ անվանումը </t>
  </si>
  <si>
    <t>Հ/Հ</t>
  </si>
  <si>
    <t>նշված սյունը պարտադիր լրացնեն բոլոր ՀՈԱԿ-ները</t>
  </si>
  <si>
    <t>Տեղեկանքը պարտադիր լրացնեն բոլոր ՀՈԱԿ-ները</t>
  </si>
  <si>
    <t xml:space="preserve">Երևանի քաղաքապետի </t>
  </si>
  <si>
    <t xml:space="preserve">_____. _____. 2023թ. </t>
  </si>
  <si>
    <t xml:space="preserve">հ. __________- Ա որոշմամբ </t>
  </si>
  <si>
    <r>
      <rPr>
        <b/>
        <u/>
        <sz val="12"/>
        <rFont val="GHEA Grapalat"/>
        <family val="3"/>
      </rPr>
      <t>Պետ.բյուջեից և Երևան քաղաքի բյուջեից</t>
    </r>
    <r>
      <rPr>
        <b/>
        <u/>
        <sz val="10"/>
        <rFont val="GHEA Grapalat"/>
        <family val="3"/>
      </rPr>
      <t xml:space="preserve"> Երաժշտական և արվեստի դպրոցներին տրվող</t>
    </r>
    <r>
      <rPr>
        <b/>
        <u/>
        <sz val="11"/>
        <rFont val="GHEA Grapalat"/>
        <family val="3"/>
      </rPr>
      <t xml:space="preserve"> ուսուցման</t>
    </r>
    <r>
      <rPr>
        <sz val="10"/>
        <rFont val="GHEA Grapalat"/>
        <family val="3"/>
      </rPr>
      <t xml:space="preserve"> գծով գումարները</t>
    </r>
  </si>
  <si>
    <t>«Նոր Նորք» հարկային տեսչություն</t>
  </si>
  <si>
    <t>2022 թվականի դեկտեմբեր պարտք</t>
  </si>
  <si>
    <t>բնական գազ</t>
  </si>
  <si>
    <t>Չօգտագործված արձակուրդ</t>
  </si>
  <si>
    <t>2022 թվականի դեկտեմբերի  պարտք</t>
  </si>
  <si>
    <t>Ոռոգման ջրի գծով</t>
  </si>
  <si>
    <t>Պարգևատրման գծով</t>
  </si>
  <si>
    <t>Հրաչյա Բադալյան</t>
  </si>
  <si>
    <t>Անի Ամիրխանյան</t>
  </si>
  <si>
    <t>Երեխաների թվի ավելացում</t>
  </si>
  <si>
    <t>Մնացորդից բանկային եկամուտ</t>
  </si>
  <si>
    <t>Նվազագույն ամսական աշխատավարձի բարձրացում</t>
  </si>
  <si>
    <t>Բնական գազի ավելի շատ օգտագործում եղանակից կախված</t>
  </si>
  <si>
    <t>Էլ. էներգիայի ավելի շատ օգտագործում եղանակից կախված</t>
  </si>
  <si>
    <t>Ջրի ավելի շատ օգտագործում</t>
  </si>
  <si>
    <t>Հեռախոսակապի րոպեավճարի շատ կիրառում</t>
  </si>
  <si>
    <t>Քաղիրավական պայմանագրի կնքում</t>
  </si>
  <si>
    <t>Քարթրիջի ավելի շատ լիցքավորում</t>
  </si>
  <si>
    <t>Տնօրենի էլ. ստորագրության ակտիվացում</t>
  </si>
  <si>
    <t>Ոռոգման ջրի շատ օգտագործում</t>
  </si>
  <si>
    <t>Ջեռուցման ծախսերի տատանումներ</t>
  </si>
  <si>
    <t>Ընթացիկ նորոգման  ավելի շատ ապրանքների անհրաժեշտություն</t>
  </si>
  <si>
    <t>Ավելի շատ ուսումնական նյութերի    անհրաժեշտություն</t>
  </si>
  <si>
    <t>Ավելի շատ արագամաշ առարկաների   անհրաժեշտություն</t>
  </si>
  <si>
    <t>Կրեդիտորական պարտքի մեջ է ներառված տարբերությունը և ավելի շատ րոպեվճարի օգտագործում</t>
  </si>
  <si>
    <t xml:space="preserve">Կրեդիտորական պարտքի մեջ է ներառված տարբերությունը </t>
  </si>
  <si>
    <t>Կրեդիտորական պարտքի մեջ է ներառված տարբերությունը</t>
  </si>
  <si>
    <t>Դաշնամուր</t>
  </si>
  <si>
    <t>Ջութակ</t>
  </si>
  <si>
    <t>Ալտ</t>
  </si>
  <si>
    <t>Թավջութակ</t>
  </si>
  <si>
    <t>Լարային</t>
  </si>
  <si>
    <t>Կլարնետ</t>
  </si>
  <si>
    <t>Սաքսոֆոն</t>
  </si>
  <si>
    <t>Շեփոր</t>
  </si>
  <si>
    <t>Տրոմբոն</t>
  </si>
  <si>
    <t>Գալարափող</t>
  </si>
  <si>
    <t>Ֆլեյտա</t>
  </si>
  <si>
    <t>Փողային</t>
  </si>
  <si>
    <t>Ազգային</t>
  </si>
  <si>
    <t>Քանոն</t>
  </si>
  <si>
    <t>Դուդուկ</t>
  </si>
  <si>
    <t>Դհոլ</t>
  </si>
  <si>
    <t>Բլուլ</t>
  </si>
  <si>
    <t>Կիթառ</t>
  </si>
  <si>
    <t xml:space="preserve">Հարվածային </t>
  </si>
  <si>
    <t>Երգեցողություն</t>
  </si>
  <si>
    <t>7․1</t>
  </si>
  <si>
    <t>Ակադեմ երգեց․</t>
  </si>
  <si>
    <t>7․2</t>
  </si>
  <si>
    <t>Ազգային երգեց․</t>
  </si>
  <si>
    <t>Պար</t>
  </si>
  <si>
    <t>Նկարչություն</t>
  </si>
  <si>
    <t>Գեղագիտական զարգացման բաժին</t>
  </si>
  <si>
    <t>Այլ եկամուտներ</t>
  </si>
  <si>
    <t>Ջեռուցման ծախսերի հնարավոր թանկացումներ</t>
  </si>
  <si>
    <t>Ծառայության հնարավոր թանկացում</t>
  </si>
  <si>
    <t>Չօգտագործված արձակուրդի պահուստաֆոնդի փոփոխություն</t>
  </si>
  <si>
    <t>Տնտեսական ապրանքների թանկացում, քանակի ավելացում</t>
  </si>
  <si>
    <t>Գրասենյակային ապրանքների թանկացում, քանակի ավելացում</t>
  </si>
  <si>
    <t>ջութ․ դաս</t>
  </si>
  <si>
    <t>կլ․դաս</t>
  </si>
  <si>
    <t>գեղագիտականի և պլանայինի ուսուցիչները նույնն են</t>
  </si>
  <si>
    <t xml:space="preserve"> ԶՈՒՏ ՀԱՎԵԼՈՒՐԴ (ՊԱԿԱՍՈՒՐԴ)</t>
  </si>
  <si>
    <t>Աշխատավարձի վճարման համար ավելի շատ օգտագործում տարեսկզբի ազատ մնացորդից</t>
  </si>
  <si>
    <t>Չօգտագորխծված արձակուրդի պահուստաֆոնդի ստեղծում</t>
  </si>
  <si>
    <t xml:space="preserve">Երևան քաղաքի Քանաքեռ-Զեյթուն համայնքի «Անուշավան Տեր-Ղևոնդյանի անվան N1 երաժշտական դպրոց» ՀՈԱԿ-ի </t>
  </si>
  <si>
    <t>Դուրսգրվող գույքի վերագնահատման գծով</t>
  </si>
  <si>
    <t>ԵՐԵՎԱՆԻ ՔԱՂԱՔԱՊԵՏԻ ԱՌԱՋԻՆ ՏԵՂԱԿԱԼ,
ԵՐԵՎԱՆԻ ՔԱՂԱՔԱՊԵՏԻ ՊԱՇՏՈՆԱԿԱՏԱՐ՝</t>
  </si>
  <si>
    <t>Լ. ՀՈՎՀԱՆՆԻՍՅԱՆ</t>
  </si>
  <si>
    <t>ԼԵՎՈՆ ՀՈՎՀԱՆՆԻՍՅԱՆ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</si>
</sst>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72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sz val="12"/>
      <color rgb="FFFF0000"/>
      <name val="GHEA Grapalat"/>
      <family val="3"/>
    </font>
    <font>
      <b/>
      <sz val="12"/>
      <color rgb="FFFF0000"/>
      <name val="Arial AMU"/>
      <family val="2"/>
    </font>
    <font>
      <b/>
      <sz val="16"/>
      <name val="GHEA Grapalat"/>
      <family val="3"/>
    </font>
    <font>
      <b/>
      <u/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8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62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3" fillId="0" borderId="0"/>
    <xf numFmtId="0" fontId="5" fillId="0" borderId="0"/>
    <xf numFmtId="0" fontId="25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16" fillId="7" borderId="1" applyNumberFormat="0" applyAlignment="0" applyProtection="0"/>
    <xf numFmtId="0" fontId="19" fillId="20" borderId="8" applyNumberFormat="0" applyAlignment="0" applyProtection="0"/>
    <xf numFmtId="0" fontId="9" fillId="20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10" fillId="21" borderId="2" applyNumberFormat="0" applyAlignment="0" applyProtection="0"/>
    <xf numFmtId="0" fontId="20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8" fillId="3" borderId="0" applyNumberFormat="0" applyBorder="0" applyAlignment="0" applyProtection="0"/>
    <xf numFmtId="0" fontId="11" fillId="0" borderId="0" applyNumberFormat="0" applyFill="0" applyBorder="0" applyAlignment="0" applyProtection="0"/>
    <xf numFmtId="0" fontId="5" fillId="23" borderId="7" applyNumberFormat="0" applyFont="0" applyAlignment="0" applyProtection="0"/>
    <xf numFmtId="0" fontId="17" fillId="0" borderId="6" applyNumberFormat="0" applyFill="0" applyAlignment="0" applyProtection="0"/>
    <xf numFmtId="0" fontId="22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34" fillId="0" borderId="0"/>
    <xf numFmtId="0" fontId="37" fillId="0" borderId="0"/>
    <xf numFmtId="0" fontId="5" fillId="0" borderId="0"/>
    <xf numFmtId="0" fontId="23" fillId="0" borderId="0"/>
    <xf numFmtId="0" fontId="5" fillId="0" borderId="0"/>
    <xf numFmtId="0" fontId="4" fillId="0" borderId="0"/>
    <xf numFmtId="0" fontId="5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23" fillId="0" borderId="0"/>
  </cellStyleXfs>
  <cellXfs count="62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NumberFormat="1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Fill="1" applyBorder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Border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Border="1" applyAlignment="1" applyProtection="1">
      <alignment horizontal="center" vertical="center"/>
      <protection hidden="1"/>
    </xf>
    <xf numFmtId="164" fontId="32" fillId="0" borderId="0" xfId="45" applyNumberFormat="1" applyFont="1" applyBorder="1" applyAlignment="1" applyProtection="1">
      <alignment horizontal="center" vertical="center"/>
      <protection hidden="1"/>
    </xf>
    <xf numFmtId="0" fontId="27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left"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hidden="1"/>
    </xf>
    <xf numFmtId="164" fontId="28" fillId="0" borderId="0" xfId="0" applyNumberFormat="1" applyFont="1" applyBorder="1" applyAlignment="1" applyProtection="1">
      <alignment horizontal="center" vertical="center" wrapText="1"/>
      <protection hidden="1"/>
    </xf>
    <xf numFmtId="0" fontId="31" fillId="0" borderId="0" xfId="0" applyFont="1" applyBorder="1" applyAlignment="1" applyProtection="1">
      <alignment horizontal="center" vertical="center"/>
      <protection hidden="1"/>
    </xf>
    <xf numFmtId="164" fontId="31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</xf>
    <xf numFmtId="0" fontId="31" fillId="0" borderId="0" xfId="0" applyFont="1" applyBorder="1" applyAlignment="1" applyProtection="1">
      <alignment horizontal="center" vertical="center"/>
      <protection locked="0" hidden="1"/>
    </xf>
    <xf numFmtId="0" fontId="28" fillId="0" borderId="0" xfId="0" applyFont="1" applyBorder="1" applyAlignment="1" applyProtection="1">
      <alignment vertical="center"/>
    </xf>
    <xf numFmtId="0" fontId="31" fillId="0" borderId="0" xfId="0" applyFont="1" applyBorder="1" applyAlignment="1" applyProtection="1">
      <alignment horizontal="left" vertical="center"/>
      <protection hidden="1"/>
    </xf>
    <xf numFmtId="0" fontId="31" fillId="0" borderId="0" xfId="0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vertical="center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2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</xf>
    <xf numFmtId="0" fontId="31" fillId="0" borderId="0" xfId="20" applyFont="1" applyProtection="1"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 applyProtection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NumberFormat="1" applyFont="1" applyBorder="1" applyAlignment="1" applyProtection="1">
      <alignment horizontal="center" vertical="center"/>
      <protection hidden="1"/>
    </xf>
    <xf numFmtId="165" fontId="31" fillId="0" borderId="0" xfId="20" applyNumberFormat="1" applyFont="1" applyBorder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NumberFormat="1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Border="1" applyAlignment="1">
      <alignment horizontal="center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7" fillId="0" borderId="0" xfId="45" applyFont="1" applyFill="1" applyBorder="1" applyAlignment="1">
      <alignment vertical="center"/>
    </xf>
    <xf numFmtId="0" fontId="43" fillId="0" borderId="0" xfId="49" applyFont="1" applyFill="1" applyAlignment="1">
      <alignment horizontal="center" vertical="center" wrapText="1"/>
    </xf>
    <xf numFmtId="0" fontId="28" fillId="0" borderId="0" xfId="49" applyFont="1" applyFill="1" applyAlignment="1">
      <alignment horizontal="left" vertical="center" wrapText="1"/>
    </xf>
    <xf numFmtId="0" fontId="38" fillId="0" borderId="12" xfId="49" applyFont="1" applyFill="1" applyBorder="1" applyAlignment="1">
      <alignment vertical="center" wrapText="1"/>
    </xf>
    <xf numFmtId="0" fontId="38" fillId="0" borderId="0" xfId="49" applyFont="1" applyFill="1" applyBorder="1" applyAlignment="1">
      <alignment vertical="center" wrapText="1"/>
    </xf>
    <xf numFmtId="0" fontId="28" fillId="0" borderId="0" xfId="49" applyFont="1" applyFill="1" applyBorder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Border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Border="1" applyAlignment="1">
      <alignment vertical="center" wrapText="1"/>
    </xf>
    <xf numFmtId="0" fontId="28" fillId="0" borderId="0" xfId="49" applyFont="1" applyBorder="1" applyAlignment="1">
      <alignment horizontal="center" vertical="center" wrapText="1"/>
    </xf>
    <xf numFmtId="164" fontId="27" fillId="0" borderId="0" xfId="45" applyNumberFormat="1" applyFont="1" applyBorder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0" fontId="31" fillId="0" borderId="0" xfId="45" applyFont="1" applyBorder="1" applyAlignment="1" applyProtection="1">
      <alignment horizontal="center" vertical="center"/>
      <protection locked="0"/>
    </xf>
    <xf numFmtId="0" fontId="31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horizontal="center" vertical="center"/>
      <protection locked="0"/>
    </xf>
    <xf numFmtId="164" fontId="27" fillId="0" borderId="0" xfId="45" applyNumberFormat="1" applyFont="1" applyBorder="1" applyAlignment="1" applyProtection="1">
      <alignment vertical="center"/>
      <protection hidden="1"/>
    </xf>
    <xf numFmtId="0" fontId="33" fillId="0" borderId="10" xfId="20" applyNumberFormat="1" applyFont="1" applyBorder="1" applyAlignment="1" applyProtection="1">
      <alignment horizontal="right" vertical="center"/>
      <protection locked="0"/>
    </xf>
    <xf numFmtId="164" fontId="27" fillId="0" borderId="0" xfId="45" applyNumberFormat="1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7" fillId="0" borderId="0" xfId="45" applyFont="1" applyBorder="1" applyAlignment="1">
      <alignment vertical="center"/>
    </xf>
    <xf numFmtId="164" fontId="30" fillId="0" borderId="0" xfId="20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>
      <alignment vertical="center"/>
    </xf>
    <xf numFmtId="164" fontId="27" fillId="0" borderId="0" xfId="45" applyNumberFormat="1" applyFont="1" applyBorder="1" applyAlignment="1">
      <alignment horizontal="center" vertical="center"/>
    </xf>
    <xf numFmtId="0" fontId="56" fillId="0" borderId="0" xfId="45" applyFont="1" applyBorder="1" applyAlignment="1">
      <alignment horizontal="center" vertical="center"/>
    </xf>
    <xf numFmtId="0" fontId="27" fillId="0" borderId="0" xfId="0" applyFont="1" applyBorder="1" applyAlignment="1" applyProtection="1">
      <alignment horizontal="left" vertical="center"/>
      <protection locked="0"/>
    </xf>
    <xf numFmtId="164" fontId="30" fillId="0" borderId="0" xfId="45" applyNumberFormat="1" applyFont="1" applyBorder="1" applyAlignment="1" applyProtection="1">
      <alignment vertical="center"/>
      <protection locked="0"/>
    </xf>
    <xf numFmtId="0" fontId="56" fillId="0" borderId="0" xfId="45" applyFont="1" applyBorder="1" applyAlignment="1">
      <alignment horizontal="center" vertical="center" wrapText="1"/>
    </xf>
    <xf numFmtId="0" fontId="55" fillId="0" borderId="0" xfId="45" applyFont="1" applyBorder="1" applyAlignment="1">
      <alignment vertical="center"/>
    </xf>
    <xf numFmtId="0" fontId="57" fillId="0" borderId="0" xfId="45" applyFont="1" applyBorder="1" applyAlignment="1">
      <alignment vertical="center"/>
    </xf>
    <xf numFmtId="3" fontId="27" fillId="0" borderId="0" xfId="45" applyNumberFormat="1" applyFont="1" applyBorder="1" applyAlignment="1">
      <alignment horizontal="center" vertical="center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</xf>
    <xf numFmtId="0" fontId="31" fillId="0" borderId="0" xfId="45" applyFont="1" applyAlignment="1" applyProtection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vertical="center"/>
    </xf>
    <xf numFmtId="0" fontId="27" fillId="0" borderId="0" xfId="45" applyFont="1" applyAlignment="1" applyProtection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</xf>
    <xf numFmtId="0" fontId="39" fillId="0" borderId="18" xfId="45" applyFont="1" applyBorder="1" applyAlignment="1" applyProtection="1">
      <alignment horizontal="center" vertical="center" wrapText="1"/>
    </xf>
    <xf numFmtId="0" fontId="58" fillId="0" borderId="10" xfId="45" applyFont="1" applyBorder="1" applyAlignment="1" applyProtection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horizontal="center" vertical="center" wrapText="1"/>
    </xf>
    <xf numFmtId="0" fontId="27" fillId="0" borderId="18" xfId="45" applyFont="1" applyBorder="1" applyAlignment="1" applyProtection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 applyProtection="1">
      <alignment horizontal="center" vertical="center" wrapText="1"/>
    </xf>
    <xf numFmtId="2" fontId="27" fillId="0" borderId="10" xfId="45" applyNumberFormat="1" applyFont="1" applyBorder="1" applyAlignment="1" applyProtection="1">
      <alignment horizontal="center" vertical="center" wrapText="1"/>
    </xf>
    <xf numFmtId="0" fontId="32" fillId="0" borderId="18" xfId="45" applyFont="1" applyBorder="1" applyAlignment="1" applyProtection="1">
      <alignment horizontal="left" vertical="center" wrapText="1"/>
    </xf>
    <xf numFmtId="0" fontId="32" fillId="0" borderId="0" xfId="45" applyFont="1" applyAlignment="1" applyProtection="1">
      <alignment vertical="center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 applyProtection="1">
      <alignment vertical="center"/>
    </xf>
    <xf numFmtId="0" fontId="28" fillId="0" borderId="10" xfId="45" applyFont="1" applyBorder="1" applyAlignment="1" applyProtection="1">
      <alignment horizontal="left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/>
    </xf>
    <xf numFmtId="164" fontId="28" fillId="0" borderId="10" xfId="45" applyNumberFormat="1" applyFont="1" applyBorder="1" applyAlignment="1" applyProtection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center" vertical="center"/>
    </xf>
    <xf numFmtId="0" fontId="28" fillId="0" borderId="10" xfId="45" applyFont="1" applyBorder="1" applyAlignment="1" applyProtection="1">
      <alignment vertical="center" wrapText="1"/>
    </xf>
    <xf numFmtId="0" fontId="32" fillId="0" borderId="0" xfId="45" applyFont="1" applyAlignment="1" applyProtection="1">
      <alignment horizontal="center" vertical="center"/>
    </xf>
    <xf numFmtId="0" fontId="32" fillId="0" borderId="0" xfId="45" applyFont="1" applyBorder="1" applyAlignment="1" applyProtection="1">
      <alignment horizontal="right" vertical="center" wrapText="1"/>
    </xf>
    <xf numFmtId="0" fontId="39" fillId="0" borderId="0" xfId="45" applyFont="1" applyBorder="1" applyAlignment="1" applyProtection="1">
      <alignment horizontal="center" vertical="center"/>
    </xf>
    <xf numFmtId="0" fontId="32" fillId="0" borderId="0" xfId="45" applyFont="1" applyAlignment="1" applyProtection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2" fillId="0" borderId="0" xfId="45" applyFont="1" applyFill="1" applyAlignment="1">
      <alignment horizontal="center" vertical="center" wrapText="1"/>
    </xf>
    <xf numFmtId="0" fontId="28" fillId="0" borderId="0" xfId="0" applyFont="1" applyBorder="1" applyAlignment="1" applyProtection="1">
      <protection locked="0"/>
    </xf>
    <xf numFmtId="0" fontId="27" fillId="0" borderId="10" xfId="0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3" fontId="42" fillId="0" borderId="0" xfId="49" applyNumberFormat="1" applyFont="1" applyFill="1" applyBorder="1" applyAlignment="1">
      <alignment horizontal="center" vertical="center" wrapText="1"/>
    </xf>
    <xf numFmtId="166" fontId="31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31" fillId="0" borderId="0" xfId="0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 applyProtection="1">
      <alignment horizontal="center" vertical="center" wrapText="1"/>
    </xf>
    <xf numFmtId="0" fontId="27" fillId="0" borderId="10" xfId="45" applyFont="1" applyBorder="1" applyAlignment="1" applyProtection="1">
      <alignment horizontal="center" vertical="center"/>
    </xf>
    <xf numFmtId="0" fontId="31" fillId="0" borderId="0" xfId="0" applyFont="1" applyBorder="1" applyAlignment="1" applyProtection="1">
      <alignment vertical="center"/>
      <protection locked="0" hidden="1"/>
    </xf>
    <xf numFmtId="0" fontId="28" fillId="0" borderId="0" xfId="0" applyFont="1" applyBorder="1" applyAlignment="1" applyProtection="1">
      <alignment horizontal="left" vertical="center" wrapText="1"/>
      <protection locked="0"/>
    </xf>
    <xf numFmtId="0" fontId="28" fillId="0" borderId="0" xfId="45" applyFont="1" applyBorder="1" applyAlignment="1">
      <alignment horizontal="center" vertical="center"/>
    </xf>
    <xf numFmtId="3" fontId="55" fillId="0" borderId="0" xfId="45" applyNumberFormat="1" applyFont="1" applyBorder="1" applyAlignment="1">
      <alignment vertical="center"/>
    </xf>
    <xf numFmtId="166" fontId="26" fillId="0" borderId="0" xfId="46" applyNumberFormat="1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vertical="center" wrapText="1"/>
    </xf>
    <xf numFmtId="3" fontId="27" fillId="0" borderId="0" xfId="45" applyNumberFormat="1" applyFont="1" applyBorder="1" applyAlignment="1">
      <alignment horizontal="left" vertical="center"/>
    </xf>
    <xf numFmtId="166" fontId="27" fillId="0" borderId="0" xfId="0" applyNumberFormat="1" applyFont="1" applyBorder="1" applyAlignment="1" applyProtection="1">
      <alignment horizontal="center" vertical="center"/>
    </xf>
    <xf numFmtId="0" fontId="61" fillId="0" borderId="0" xfId="45" applyFont="1" applyFill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 applyProtection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 applyProtection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 applyProtection="1">
      <alignment horizontal="center" vertical="center" wrapText="1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left" vertical="center"/>
      <protection locked="0"/>
    </xf>
    <xf numFmtId="164" fontId="28" fillId="0" borderId="0" xfId="46" applyNumberFormat="1" applyFont="1" applyBorder="1" applyAlignment="1">
      <alignment horizontal="right" vertical="center" wrapText="1"/>
    </xf>
    <xf numFmtId="0" fontId="60" fillId="0" borderId="0" xfId="0" applyFont="1" applyAlignment="1" applyProtection="1">
      <alignment horizontal="center"/>
      <protection locked="0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 wrapText="1"/>
    </xf>
    <xf numFmtId="0" fontId="27" fillId="0" borderId="0" xfId="0" applyFont="1" applyBorder="1" applyProtection="1">
      <protection locked="0"/>
    </xf>
    <xf numFmtId="164" fontId="27" fillId="0" borderId="10" xfId="45" applyNumberFormat="1" applyFont="1" applyFill="1" applyBorder="1" applyAlignment="1" applyProtection="1">
      <alignment horizontal="center" vertical="center" wrapText="1"/>
    </xf>
    <xf numFmtId="0" fontId="28" fillId="0" borderId="0" xfId="45" applyFont="1" applyFill="1" applyBorder="1" applyAlignment="1">
      <alignment horizontal="right" vertical="center" wrapText="1"/>
    </xf>
    <xf numFmtId="0" fontId="39" fillId="0" borderId="0" xfId="45" applyFont="1" applyFill="1" applyBorder="1" applyAlignment="1">
      <alignment horizontal="center" vertical="center" wrapText="1"/>
    </xf>
    <xf numFmtId="3" fontId="62" fillId="0" borderId="0" xfId="49" applyNumberFormat="1" applyFont="1" applyFill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166" fontId="63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4" fontId="28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1" fillId="0" borderId="0" xfId="0" applyNumberFormat="1" applyFont="1" applyFill="1" applyBorder="1" applyAlignment="1" applyProtection="1">
      <alignment horizontal="center" vertical="center"/>
      <protection locked="0"/>
    </xf>
    <xf numFmtId="0" fontId="48" fillId="0" borderId="0" xfId="19" applyFont="1" applyAlignment="1">
      <alignment vertical="center"/>
    </xf>
    <xf numFmtId="0" fontId="50" fillId="0" borderId="0" xfId="19" applyFont="1" applyAlignment="1">
      <alignment vertical="center"/>
    </xf>
    <xf numFmtId="0" fontId="50" fillId="0" borderId="0" xfId="19" applyFont="1" applyAlignment="1">
      <alignment horizontal="center" vertical="center"/>
    </xf>
    <xf numFmtId="0" fontId="48" fillId="0" borderId="24" xfId="19" applyFont="1" applyBorder="1" applyAlignment="1">
      <alignment horizontal="center" vertical="center" wrapText="1"/>
    </xf>
    <xf numFmtId="0" fontId="48" fillId="0" borderId="26" xfId="19" applyFont="1" applyBorder="1" applyAlignment="1">
      <alignment horizontal="center" vertical="center" wrapText="1"/>
    </xf>
    <xf numFmtId="0" fontId="48" fillId="0" borderId="28" xfId="19" applyFont="1" applyBorder="1" applyAlignment="1">
      <alignment horizontal="center" vertical="center" wrapText="1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29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0" xfId="19" applyFont="1" applyAlignment="1">
      <alignment vertical="center"/>
    </xf>
    <xf numFmtId="0" fontId="50" fillId="0" borderId="16" xfId="19" applyFont="1" applyBorder="1" applyAlignment="1">
      <alignment horizontal="center" vertical="center"/>
    </xf>
    <xf numFmtId="0" fontId="50" fillId="0" borderId="17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7" xfId="19" applyFont="1" applyBorder="1" applyAlignment="1">
      <alignment horizontal="center" vertical="center"/>
    </xf>
    <xf numFmtId="0" fontId="50" fillId="0" borderId="29" xfId="19" applyFont="1" applyBorder="1" applyAlignment="1">
      <alignment vertical="center"/>
    </xf>
    <xf numFmtId="0" fontId="49" fillId="0" borderId="21" xfId="19" applyFont="1" applyBorder="1" applyAlignment="1">
      <alignment horizontal="center" vertical="center"/>
    </xf>
    <xf numFmtId="0" fontId="49" fillId="0" borderId="22" xfId="19" applyFont="1" applyBorder="1" applyAlignment="1">
      <alignment vertical="center"/>
    </xf>
    <xf numFmtId="0" fontId="49" fillId="0" borderId="30" xfId="19" applyFont="1" applyBorder="1" applyAlignment="1">
      <alignment horizontal="center" vertical="center"/>
    </xf>
    <xf numFmtId="0" fontId="49" fillId="0" borderId="22" xfId="19" applyFont="1" applyBorder="1" applyAlignment="1">
      <alignment horizontal="center" vertical="center"/>
    </xf>
    <xf numFmtId="0" fontId="52" fillId="0" borderId="0" xfId="19" applyFont="1" applyAlignment="1">
      <alignment vertical="center"/>
    </xf>
    <xf numFmtId="0" fontId="32" fillId="0" borderId="0" xfId="0" applyFont="1" applyAlignment="1" applyProtection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0" xfId="0" applyFont="1" applyBorder="1" applyAlignment="1" applyProtection="1">
      <alignment vertical="center"/>
      <protection locked="0"/>
    </xf>
    <xf numFmtId="0" fontId="28" fillId="0" borderId="0" xfId="45" applyFont="1" applyBorder="1" applyAlignment="1" applyProtection="1">
      <alignment horizontal="center" vertical="center"/>
      <protection locked="0"/>
    </xf>
    <xf numFmtId="0" fontId="35" fillId="0" borderId="0" xfId="45" applyFont="1" applyBorder="1" applyAlignment="1" applyProtection="1">
      <alignment horizontal="center" vertical="center"/>
      <protection hidden="1"/>
    </xf>
    <xf numFmtId="0" fontId="32" fillId="0" borderId="10" xfId="45" applyNumberFormat="1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164" fontId="27" fillId="0" borderId="0" xfId="0" applyNumberFormat="1" applyFont="1" applyBorder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Fill="1" applyBorder="1" applyAlignment="1">
      <alignment horizontal="center" vertical="center" wrapText="1"/>
    </xf>
    <xf numFmtId="0" fontId="31" fillId="0" borderId="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vertical="center" wrapText="1"/>
    </xf>
    <xf numFmtId="3" fontId="41" fillId="0" borderId="10" xfId="46" applyNumberFormat="1" applyFont="1" applyBorder="1" applyAlignment="1">
      <alignment horizontal="center" vertical="center" wrapText="1"/>
    </xf>
    <xf numFmtId="0" fontId="39" fillId="0" borderId="0" xfId="45" applyFont="1" applyBorder="1" applyAlignment="1">
      <alignment horizontal="center" vertical="center" wrapText="1"/>
    </xf>
    <xf numFmtId="166" fontId="43" fillId="0" borderId="0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vertical="center" wrapText="1"/>
    </xf>
    <xf numFmtId="3" fontId="65" fillId="0" borderId="0" xfId="49" applyNumberFormat="1" applyFont="1" applyBorder="1" applyAlignment="1">
      <alignment horizontal="center" vertical="center" wrapText="1"/>
    </xf>
    <xf numFmtId="0" fontId="66" fillId="0" borderId="0" xfId="45" applyFont="1" applyBorder="1" applyAlignment="1">
      <alignment vertical="center"/>
    </xf>
    <xf numFmtId="166" fontId="28" fillId="0" borderId="33" xfId="46" applyNumberFormat="1" applyFont="1" applyBorder="1" applyAlignment="1">
      <alignment horizontal="center" vertical="center" wrapText="1"/>
    </xf>
    <xf numFmtId="166" fontId="26" fillId="0" borderId="34" xfId="46" applyNumberFormat="1" applyFont="1" applyBorder="1" applyAlignment="1">
      <alignment horizontal="center" vertical="center" wrapText="1"/>
    </xf>
    <xf numFmtId="0" fontId="30" fillId="0" borderId="10" xfId="46" applyFont="1" applyBorder="1" applyAlignment="1">
      <alignment horizontal="left" vertical="center" wrapText="1"/>
    </xf>
    <xf numFmtId="166" fontId="31" fillId="0" borderId="10" xfId="46" applyNumberFormat="1" applyFont="1" applyBorder="1" applyAlignment="1">
      <alignment horizontal="center" vertical="center" wrapText="1"/>
    </xf>
    <xf numFmtId="0" fontId="55" fillId="0" borderId="10" xfId="45" applyFont="1" applyBorder="1" applyAlignment="1">
      <alignment vertical="center"/>
    </xf>
    <xf numFmtId="0" fontId="28" fillId="0" borderId="10" xfId="45" applyFont="1" applyBorder="1" applyAlignment="1">
      <alignment horizontal="center" vertical="center"/>
    </xf>
    <xf numFmtId="166" fontId="31" fillId="0" borderId="0" xfId="46" applyNumberFormat="1" applyFont="1" applyBorder="1" applyAlignment="1">
      <alignment horizontal="left" vertical="center" wrapText="1"/>
    </xf>
    <xf numFmtId="3" fontId="65" fillId="0" borderId="0" xfId="56" applyNumberFormat="1" applyFont="1" applyBorder="1" applyAlignment="1">
      <alignment horizontal="center" vertical="center" wrapText="1"/>
    </xf>
    <xf numFmtId="166" fontId="65" fillId="0" borderId="0" xfId="49" applyNumberFormat="1" applyFont="1" applyBorder="1" applyAlignment="1">
      <alignment horizontal="center" vertical="center" wrapText="1"/>
    </xf>
    <xf numFmtId="164" fontId="28" fillId="0" borderId="10" xfId="46" applyNumberFormat="1" applyFont="1" applyBorder="1" applyAlignment="1">
      <alignment horizontal="center" vertical="center" wrapText="1"/>
    </xf>
    <xf numFmtId="166" fontId="43" fillId="0" borderId="10" xfId="58" applyNumberFormat="1" applyFont="1" applyBorder="1" applyAlignment="1">
      <alignment horizontal="center" vertical="center" wrapText="1"/>
    </xf>
    <xf numFmtId="0" fontId="28" fillId="0" borderId="0" xfId="45" applyFont="1" applyBorder="1" applyAlignment="1">
      <alignment vertical="center"/>
    </xf>
    <xf numFmtId="166" fontId="42" fillId="0" borderId="0" xfId="58" applyNumberFormat="1" applyFont="1" applyBorder="1" applyAlignment="1">
      <alignment horizontal="center" vertical="center" wrapText="1"/>
    </xf>
    <xf numFmtId="0" fontId="61" fillId="24" borderId="0" xfId="45" applyFont="1" applyFill="1" applyBorder="1" applyAlignment="1">
      <alignment horizontal="center" vertical="center" wrapText="1"/>
    </xf>
    <xf numFmtId="0" fontId="61" fillId="0" borderId="0" xfId="45" applyFont="1" applyBorder="1" applyAlignment="1">
      <alignment horizontal="center"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3" fillId="0" borderId="10" xfId="20" applyFont="1" applyBorder="1" applyAlignment="1" applyProtection="1">
      <alignment horizontal="center" vertical="center"/>
      <protection hidden="1"/>
    </xf>
    <xf numFmtId="0" fontId="27" fillId="0" borderId="0" xfId="0" applyFont="1" applyBorder="1" applyAlignment="1" applyProtection="1">
      <alignment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0" applyFont="1" applyAlignment="1" applyProtection="1">
      <alignment horizontal="left" vertical="center" wrapText="1"/>
      <protection locked="0"/>
    </xf>
    <xf numFmtId="164" fontId="69" fillId="0" borderId="10" xfId="0" applyNumberFormat="1" applyFont="1" applyBorder="1" applyAlignment="1" applyProtection="1">
      <alignment horizontal="center" vertical="center"/>
    </xf>
    <xf numFmtId="164" fontId="69" fillId="0" borderId="0" xfId="0" applyNumberFormat="1" applyFont="1" applyBorder="1" applyAlignment="1" applyProtection="1">
      <alignment horizontal="center" vertical="center"/>
      <protection locked="0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0" fontId="40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45" fillId="0" borderId="0" xfId="59" applyFont="1" applyAlignment="1">
      <alignment horizontal="center" vertical="center" wrapText="1"/>
    </xf>
    <xf numFmtId="0" fontId="54" fillId="0" borderId="10" xfId="60" applyFont="1" applyBorder="1" applyAlignment="1">
      <alignment horizontal="center" vertical="center" wrapText="1"/>
    </xf>
    <xf numFmtId="0" fontId="44" fillId="0" borderId="0" xfId="59" applyFont="1" applyAlignment="1">
      <alignment horizontal="center" vertical="center" wrapText="1"/>
    </xf>
    <xf numFmtId="0" fontId="42" fillId="0" borderId="16" xfId="59" applyFont="1" applyBorder="1" applyAlignment="1">
      <alignment horizontal="center" vertical="center" wrapText="1"/>
    </xf>
    <xf numFmtId="0" fontId="42" fillId="0" borderId="18" xfId="59" applyFont="1" applyBorder="1" applyAlignment="1">
      <alignment horizontal="left" vertical="center" wrapText="1"/>
    </xf>
    <xf numFmtId="3" fontId="30" fillId="0" borderId="10" xfId="19" applyNumberFormat="1" applyFont="1" applyBorder="1" applyAlignment="1" applyProtection="1">
      <alignment horizontal="center" vertical="center"/>
    </xf>
    <xf numFmtId="3" fontId="41" fillId="0" borderId="10" xfId="60" applyNumberFormat="1" applyFont="1" applyBorder="1" applyAlignment="1">
      <alignment horizontal="center" vertical="center" wrapText="1"/>
    </xf>
    <xf numFmtId="0" fontId="42" fillId="24" borderId="18" xfId="59" applyFont="1" applyFill="1" applyBorder="1" applyAlignment="1">
      <alignment horizontal="left" vertical="center" wrapText="1"/>
    </xf>
    <xf numFmtId="0" fontId="41" fillId="0" borderId="21" xfId="59" applyFont="1" applyBorder="1" applyAlignment="1">
      <alignment horizontal="center" vertical="center" wrapText="1"/>
    </xf>
    <xf numFmtId="0" fontId="43" fillId="0" borderId="37" xfId="59" applyFont="1" applyBorder="1" applyAlignment="1">
      <alignment horizontal="center" vertical="center" wrapText="1"/>
    </xf>
    <xf numFmtId="166" fontId="40" fillId="0" borderId="38" xfId="59" applyNumberFormat="1" applyFont="1" applyBorder="1" applyAlignment="1">
      <alignment horizontal="center" vertical="center" wrapText="1"/>
    </xf>
    <xf numFmtId="166" fontId="40" fillId="0" borderId="22" xfId="59" applyNumberFormat="1" applyFont="1" applyBorder="1" applyAlignment="1">
      <alignment horizontal="center" vertical="center" wrapText="1"/>
    </xf>
    <xf numFmtId="0" fontId="41" fillId="0" borderId="0" xfId="59" applyFont="1" applyBorder="1" applyAlignment="1">
      <alignment horizontal="center" vertical="center" wrapText="1"/>
    </xf>
    <xf numFmtId="0" fontId="43" fillId="0" borderId="0" xfId="59" applyFont="1" applyBorder="1" applyAlignment="1">
      <alignment horizontal="center" vertical="center" wrapText="1"/>
    </xf>
    <xf numFmtId="1" fontId="40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vertical="center"/>
    </xf>
    <xf numFmtId="0" fontId="40" fillId="0" borderId="0" xfId="59" applyFont="1" applyBorder="1" applyAlignment="1">
      <alignment horizontal="left" vertical="center" wrapText="1"/>
    </xf>
    <xf numFmtId="164" fontId="43" fillId="0" borderId="0" xfId="59" applyNumberFormat="1" applyFont="1" applyBorder="1" applyAlignment="1">
      <alignment horizontal="center" vertical="center" wrapText="1"/>
    </xf>
    <xf numFmtId="164" fontId="40" fillId="0" borderId="0" xfId="59" applyNumberFormat="1" applyFont="1" applyAlignment="1">
      <alignment horizontal="center" vertical="center" wrapText="1"/>
    </xf>
    <xf numFmtId="0" fontId="40" fillId="0" borderId="24" xfId="59" applyFont="1" applyBorder="1" applyAlignment="1">
      <alignment horizontal="center" vertical="center" wrapText="1"/>
    </xf>
    <xf numFmtId="0" fontId="54" fillId="0" borderId="25" xfId="59" applyFont="1" applyBorder="1" applyAlignment="1">
      <alignment horizontal="center" vertical="center" wrapText="1"/>
    </xf>
    <xf numFmtId="0" fontId="40" fillId="0" borderId="25" xfId="59" applyFont="1" applyBorder="1" applyAlignment="1">
      <alignment horizontal="center" vertical="center" wrapText="1"/>
    </xf>
    <xf numFmtId="164" fontId="44" fillId="0" borderId="26" xfId="59" applyNumberFormat="1" applyFont="1" applyBorder="1" applyAlignment="1">
      <alignment horizontal="center" vertical="center" wrapText="1"/>
    </xf>
    <xf numFmtId="0" fontId="40" fillId="0" borderId="26" xfId="59" applyFont="1" applyBorder="1" applyAlignment="1">
      <alignment horizontal="center" vertical="center" wrapText="1"/>
    </xf>
    <xf numFmtId="0" fontId="40" fillId="0" borderId="39" xfId="59" applyFont="1" applyBorder="1" applyAlignment="1">
      <alignment horizontal="center" vertical="center" wrapText="1"/>
    </xf>
    <xf numFmtId="0" fontId="40" fillId="0" borderId="32" xfId="59" applyFont="1" applyBorder="1" applyAlignment="1">
      <alignment horizontal="center" vertical="center" wrapText="1"/>
    </xf>
    <xf numFmtId="0" fontId="41" fillId="0" borderId="16" xfId="59" applyFont="1" applyBorder="1" applyAlignment="1">
      <alignment horizontal="center" vertical="center" wrapText="1"/>
    </xf>
    <xf numFmtId="0" fontId="41" fillId="0" borderId="10" xfId="59" applyFont="1" applyBorder="1" applyAlignment="1">
      <alignment horizontal="left" vertical="center" wrapText="1"/>
    </xf>
    <xf numFmtId="166" fontId="41" fillId="0" borderId="10" xfId="59" applyNumberFormat="1" applyFont="1" applyBorder="1" applyAlignment="1">
      <alignment horizontal="center" vertical="center" wrapText="1"/>
    </xf>
    <xf numFmtId="166" fontId="45" fillId="0" borderId="17" xfId="59" applyNumberFormat="1" applyFont="1" applyBorder="1" applyAlignment="1">
      <alignment horizontal="center" vertical="center" wrapText="1"/>
    </xf>
    <xf numFmtId="166" fontId="41" fillId="0" borderId="16" xfId="59" applyNumberFormat="1" applyFont="1" applyBorder="1" applyAlignment="1">
      <alignment horizontal="center" vertical="center" wrapText="1"/>
    </xf>
    <xf numFmtId="166" fontId="41" fillId="0" borderId="17" xfId="59" applyNumberFormat="1" applyFont="1" applyBorder="1" applyAlignment="1">
      <alignment horizontal="center" vertical="center" wrapText="1"/>
    </xf>
    <xf numFmtId="166" fontId="41" fillId="0" borderId="20" xfId="59" applyNumberFormat="1" applyFont="1" applyBorder="1" applyAlignment="1">
      <alignment horizontal="center" vertical="center" wrapText="1"/>
    </xf>
    <xf numFmtId="166" fontId="41" fillId="0" borderId="18" xfId="59" applyNumberFormat="1" applyFont="1" applyBorder="1" applyAlignment="1">
      <alignment horizontal="center" vertical="center" wrapText="1"/>
    </xf>
    <xf numFmtId="0" fontId="42" fillId="0" borderId="10" xfId="59" applyFont="1" applyBorder="1" applyAlignment="1">
      <alignment horizontal="left" vertical="center"/>
    </xf>
    <xf numFmtId="166" fontId="42" fillId="0" borderId="10" xfId="59" applyNumberFormat="1" applyFont="1" applyBorder="1" applyAlignment="1">
      <alignment horizontal="center" vertical="center" wrapText="1"/>
    </xf>
    <xf numFmtId="166" fontId="42" fillId="0" borderId="17" xfId="59" applyNumberFormat="1" applyFont="1" applyBorder="1" applyAlignment="1">
      <alignment horizontal="center" vertical="center" wrapText="1"/>
    </xf>
    <xf numFmtId="166" fontId="42" fillId="0" borderId="16" xfId="59" applyNumberFormat="1" applyFont="1" applyBorder="1" applyAlignment="1">
      <alignment horizontal="center" vertical="center" wrapText="1"/>
    </xf>
    <xf numFmtId="166" fontId="42" fillId="0" borderId="20" xfId="59" applyNumberFormat="1" applyFont="1" applyBorder="1" applyAlignment="1">
      <alignment horizontal="center" vertical="center" wrapText="1"/>
    </xf>
    <xf numFmtId="166" fontId="42" fillId="0" borderId="18" xfId="59" applyNumberFormat="1" applyFont="1" applyBorder="1" applyAlignment="1">
      <alignment horizontal="center" vertical="center" wrapText="1"/>
    </xf>
    <xf numFmtId="0" fontId="40" fillId="0" borderId="16" xfId="59" applyFont="1" applyBorder="1" applyAlignment="1">
      <alignment horizontal="center" vertical="center" wrapText="1"/>
    </xf>
    <xf numFmtId="0" fontId="40" fillId="0" borderId="10" xfId="59" applyFont="1" applyBorder="1" applyAlignment="1">
      <alignment horizontal="left" vertical="center"/>
    </xf>
    <xf numFmtId="166" fontId="40" fillId="0" borderId="10" xfId="59" applyNumberFormat="1" applyFont="1" applyBorder="1" applyAlignment="1">
      <alignment horizontal="center" vertical="center" wrapText="1"/>
    </xf>
    <xf numFmtId="166" fontId="40" fillId="0" borderId="17" xfId="59" applyNumberFormat="1" applyFont="1" applyBorder="1" applyAlignment="1">
      <alignment horizontal="center" vertical="center" wrapText="1"/>
    </xf>
    <xf numFmtId="166" fontId="40" fillId="0" borderId="16" xfId="59" applyNumberFormat="1" applyFont="1" applyBorder="1" applyAlignment="1">
      <alignment horizontal="center" vertical="center" wrapText="1"/>
    </xf>
    <xf numFmtId="166" fontId="40" fillId="0" borderId="20" xfId="59" applyNumberFormat="1" applyFont="1" applyBorder="1" applyAlignment="1">
      <alignment horizontal="center" vertical="center" wrapText="1"/>
    </xf>
    <xf numFmtId="166" fontId="40" fillId="0" borderId="18" xfId="59" applyNumberFormat="1" applyFont="1" applyBorder="1" applyAlignment="1">
      <alignment horizontal="center" vertical="center" wrapText="1"/>
    </xf>
    <xf numFmtId="0" fontId="40" fillId="0" borderId="21" xfId="59" applyFont="1" applyBorder="1" applyAlignment="1">
      <alignment horizontal="center" vertical="center" wrapText="1"/>
    </xf>
    <xf numFmtId="0" fontId="40" fillId="0" borderId="38" xfId="59" applyFont="1" applyBorder="1" applyAlignment="1">
      <alignment horizontal="left" vertical="center"/>
    </xf>
    <xf numFmtId="166" fontId="40" fillId="0" borderId="21" xfId="59" applyNumberFormat="1" applyFont="1" applyBorder="1" applyAlignment="1">
      <alignment horizontal="center" vertical="center" wrapText="1"/>
    </xf>
    <xf numFmtId="0" fontId="40" fillId="0" borderId="0" xfId="59" applyFont="1" applyBorder="1" applyAlignment="1">
      <alignment horizontal="center" vertical="center" wrapText="1"/>
    </xf>
    <xf numFmtId="0" fontId="40" fillId="0" borderId="0" xfId="59" applyFont="1" applyBorder="1" applyAlignment="1">
      <alignment horizontal="left" vertical="center"/>
    </xf>
    <xf numFmtId="166" fontId="40" fillId="0" borderId="0" xfId="59" applyNumberFormat="1" applyFont="1" applyBorder="1" applyAlignment="1">
      <alignment horizontal="center" vertical="center" wrapText="1"/>
    </xf>
    <xf numFmtId="0" fontId="40" fillId="0" borderId="10" xfId="59" applyFont="1" applyBorder="1" applyAlignment="1">
      <alignment horizontal="center" vertical="center" wrapText="1"/>
    </xf>
    <xf numFmtId="164" fontId="40" fillId="0" borderId="10" xfId="59" applyNumberFormat="1" applyFont="1" applyBorder="1" applyAlignment="1">
      <alignment horizontal="center" vertical="center" wrapText="1"/>
    </xf>
    <xf numFmtId="164" fontId="40" fillId="0" borderId="0" xfId="60" applyNumberFormat="1" applyFont="1" applyBorder="1" applyAlignment="1">
      <alignment horizontal="center" vertical="center" wrapText="1"/>
    </xf>
    <xf numFmtId="0" fontId="43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left" vertical="center" wrapText="1"/>
    </xf>
    <xf numFmtId="0" fontId="38" fillId="0" borderId="0" xfId="59" applyFont="1" applyBorder="1" applyAlignment="1">
      <alignment vertical="center" wrapText="1"/>
    </xf>
    <xf numFmtId="0" fontId="28" fillId="0" borderId="0" xfId="59" applyFont="1" applyBorder="1" applyAlignment="1">
      <alignment horizontal="center" vertical="center" wrapText="1"/>
    </xf>
    <xf numFmtId="164" fontId="43" fillId="0" borderId="0" xfId="59" applyNumberFormat="1" applyFont="1" applyAlignment="1">
      <alignment horizontal="center" vertical="center" wrapText="1"/>
    </xf>
    <xf numFmtId="0" fontId="32" fillId="0" borderId="0" xfId="59" applyFont="1" applyAlignment="1">
      <alignment horizontal="left" vertical="center" wrapText="1"/>
    </xf>
    <xf numFmtId="0" fontId="32" fillId="0" borderId="0" xfId="59" applyFont="1" applyAlignment="1">
      <alignment horizontal="center" vertical="center" wrapText="1"/>
    </xf>
    <xf numFmtId="0" fontId="35" fillId="0" borderId="0" xfId="59" applyFont="1" applyBorder="1" applyAlignment="1">
      <alignment vertical="center" wrapText="1"/>
    </xf>
    <xf numFmtId="0" fontId="35" fillId="0" borderId="0" xfId="59" applyFont="1" applyBorder="1" applyAlignment="1">
      <alignment horizontal="center" vertical="center" wrapText="1"/>
    </xf>
    <xf numFmtId="0" fontId="28" fillId="0" borderId="0" xfId="59" applyFont="1" applyAlignment="1">
      <alignment horizontal="left" vertical="center"/>
    </xf>
    <xf numFmtId="0" fontId="28" fillId="0" borderId="0" xfId="59" applyFont="1" applyBorder="1" applyAlignment="1">
      <alignment vertical="center" wrapText="1"/>
    </xf>
    <xf numFmtId="0" fontId="40" fillId="0" borderId="0" xfId="59" applyFont="1" applyAlignment="1">
      <alignment horizontal="left" vertical="center" wrapText="1"/>
    </xf>
    <xf numFmtId="0" fontId="39" fillId="0" borderId="0" xfId="59" applyFont="1" applyAlignment="1">
      <alignment horizontal="center" vertical="center" wrapText="1"/>
    </xf>
    <xf numFmtId="0" fontId="41" fillId="0" borderId="0" xfId="59" applyFont="1" applyAlignment="1">
      <alignment horizontal="right" vertical="center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0" fillId="0" borderId="35" xfId="45" applyFont="1" applyBorder="1" applyAlignment="1" applyProtection="1">
      <alignment vertical="center"/>
      <protection locked="0"/>
    </xf>
    <xf numFmtId="164" fontId="69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166" fontId="41" fillId="0" borderId="10" xfId="46" applyNumberFormat="1" applyFont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31" fillId="0" borderId="0" xfId="61" applyFont="1" applyAlignment="1">
      <alignment horizontal="center" vertical="center"/>
    </xf>
    <xf numFmtId="0" fontId="31" fillId="0" borderId="0" xfId="61" applyFont="1" applyAlignment="1">
      <alignment horizontal="left" vertical="center"/>
    </xf>
    <xf numFmtId="0" fontId="30" fillId="0" borderId="27" xfId="45" applyFont="1" applyBorder="1" applyAlignment="1" applyProtection="1">
      <alignment vertical="center"/>
      <protection locked="0"/>
    </xf>
    <xf numFmtId="0" fontId="30" fillId="0" borderId="0" xfId="45" applyFont="1" applyBorder="1" applyAlignment="1" applyProtection="1">
      <alignment horizontal="center" vertical="center"/>
      <protection locked="0"/>
    </xf>
    <xf numFmtId="0" fontId="41" fillId="0" borderId="0" xfId="60" applyFont="1" applyAlignment="1">
      <alignment horizontal="center" vertical="center" wrapText="1"/>
    </xf>
    <xf numFmtId="0" fontId="27" fillId="0" borderId="13" xfId="20" applyFont="1" applyBorder="1" applyAlignment="1" applyProtection="1">
      <alignment horizontal="center" vertical="center"/>
      <protection hidden="1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0" xfId="20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27" fillId="0" borderId="10" xfId="45" applyFont="1" applyBorder="1" applyAlignment="1" applyProtection="1">
      <alignment vertical="center" wrapText="1"/>
      <protection hidden="1"/>
    </xf>
    <xf numFmtId="0" fontId="31" fillId="0" borderId="10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locked="0"/>
    </xf>
    <xf numFmtId="0" fontId="36" fillId="0" borderId="10" xfId="0" applyFont="1" applyBorder="1" applyAlignment="1" applyProtection="1">
      <alignment horizontal="left" vertical="center" wrapText="1"/>
    </xf>
    <xf numFmtId="0" fontId="31" fillId="0" borderId="10" xfId="45" applyFont="1" applyBorder="1" applyAlignment="1" applyProtection="1">
      <alignment horizontal="left" vertical="center" wrapText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164" fontId="36" fillId="0" borderId="10" xfId="45" applyNumberFormat="1" applyFont="1" applyBorder="1" applyAlignment="1" applyProtection="1">
      <alignment horizontal="left" vertical="center"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0" fontId="31" fillId="0" borderId="0" xfId="45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Border="1" applyAlignment="1" applyProtection="1">
      <alignment vertical="center" wrapText="1"/>
      <protection hidden="1"/>
    </xf>
    <xf numFmtId="0" fontId="28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horizontal="left"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vertical="center" wrapText="1"/>
      <protection locked="0"/>
    </xf>
    <xf numFmtId="0" fontId="49" fillId="0" borderId="10" xfId="0" applyFont="1" applyBorder="1" applyAlignment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8" fillId="0" borderId="0" xfId="0" applyFont="1" applyBorder="1" applyAlignment="1" applyProtection="1">
      <alignment horizontal="right" vertical="center"/>
      <protection locked="0"/>
    </xf>
    <xf numFmtId="0" fontId="28" fillId="0" borderId="0" xfId="0" applyFont="1" applyBorder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7" fillId="0" borderId="10" xfId="45" applyFont="1" applyBorder="1" applyAlignment="1">
      <alignment horizontal="left" vertical="center" wrapText="1"/>
    </xf>
    <xf numFmtId="0" fontId="70" fillId="0" borderId="0" xfId="45" applyFont="1" applyBorder="1" applyAlignment="1" applyProtection="1">
      <alignment horizontal="left" vertical="center" wrapText="1"/>
      <protection locked="0"/>
    </xf>
    <xf numFmtId="0" fontId="62" fillId="0" borderId="0" xfId="45" applyFont="1" applyAlignment="1" applyProtection="1">
      <alignment vertical="center"/>
      <protection locked="0"/>
    </xf>
    <xf numFmtId="0" fontId="70" fillId="0" borderId="0" xfId="19" applyFont="1" applyAlignment="1">
      <alignment vertical="center"/>
    </xf>
    <xf numFmtId="0" fontId="35" fillId="0" borderId="0" xfId="0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166" fontId="27" fillId="0" borderId="0" xfId="0" applyNumberFormat="1" applyFont="1" applyAlignment="1" applyProtection="1">
      <alignment horizontal="left" vertical="center" wrapText="1"/>
    </xf>
    <xf numFmtId="0" fontId="32" fillId="0" borderId="0" xfId="20" applyFont="1" applyAlignment="1" applyProtection="1">
      <alignment horizontal="left" vertical="center"/>
      <protection locked="0"/>
    </xf>
    <xf numFmtId="0" fontId="27" fillId="0" borderId="27" xfId="0" applyFont="1" applyBorder="1" applyAlignment="1" applyProtection="1">
      <alignment vertical="center" wrapText="1"/>
      <protection locked="0"/>
    </xf>
    <xf numFmtId="2" fontId="27" fillId="0" borderId="0" xfId="0" applyNumberFormat="1" applyFont="1" applyAlignment="1" applyProtection="1">
      <alignment horizontal="left" vertical="center" wrapText="1"/>
      <protection locked="0"/>
    </xf>
    <xf numFmtId="0" fontId="32" fillId="0" borderId="0" xfId="0" applyFont="1" applyBorder="1" applyAlignment="1" applyProtection="1">
      <alignment horizontal="left" vertical="center"/>
      <protection locked="0"/>
    </xf>
    <xf numFmtId="0" fontId="32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vertical="center"/>
      <protection hidden="1"/>
    </xf>
    <xf numFmtId="0" fontId="32" fillId="0" borderId="0" xfId="0" applyFont="1" applyBorder="1" applyAlignment="1" applyProtection="1">
      <protection locked="0"/>
    </xf>
    <xf numFmtId="0" fontId="35" fillId="0" borderId="0" xfId="0" applyFont="1" applyBorder="1" applyAlignment="1" applyProtection="1">
      <alignment vertical="center" wrapText="1"/>
      <protection hidden="1"/>
    </xf>
    <xf numFmtId="164" fontId="28" fillId="0" borderId="0" xfId="0" applyNumberFormat="1" applyFont="1" applyFill="1" applyBorder="1" applyAlignment="1" applyProtection="1">
      <alignment vertical="center" wrapText="1"/>
      <protection hidden="1"/>
    </xf>
    <xf numFmtId="166" fontId="31" fillId="0" borderId="0" xfId="0" applyNumberFormat="1" applyFont="1" applyFill="1" applyBorder="1" applyAlignment="1" applyProtection="1">
      <alignment vertical="center"/>
      <protection locked="0"/>
    </xf>
    <xf numFmtId="166" fontId="27" fillId="0" borderId="0" xfId="0" applyNumberFormat="1" applyFont="1" applyBorder="1" applyAlignment="1" applyProtection="1">
      <alignment vertical="center"/>
    </xf>
    <xf numFmtId="166" fontId="27" fillId="0" borderId="0" xfId="0" applyNumberFormat="1" applyFont="1" applyBorder="1" applyAlignment="1" applyProtection="1">
      <alignment vertical="center"/>
      <protection locked="0"/>
    </xf>
    <xf numFmtId="166" fontId="28" fillId="0" borderId="0" xfId="0" applyNumberFormat="1" applyFont="1" applyBorder="1" applyAlignment="1" applyProtection="1">
      <alignment vertical="center"/>
    </xf>
    <xf numFmtId="166" fontId="28" fillId="0" borderId="0" xfId="0" applyNumberFormat="1" applyFont="1" applyBorder="1" applyAlignment="1" applyProtection="1">
      <alignment vertical="center"/>
      <protection locked="0"/>
    </xf>
    <xf numFmtId="0" fontId="28" fillId="0" borderId="0" xfId="0" applyFont="1" applyBorder="1" applyAlignment="1" applyProtection="1">
      <alignment horizontal="left"/>
      <protection hidden="1"/>
    </xf>
    <xf numFmtId="0" fontId="31" fillId="0" borderId="0" xfId="0" applyFont="1" applyAlignment="1" applyProtection="1">
      <protection locked="0"/>
    </xf>
    <xf numFmtId="0" fontId="31" fillId="0" borderId="0" xfId="0" applyFont="1" applyAlignment="1" applyProtection="1">
      <alignment horizontal="center"/>
      <protection locked="0"/>
    </xf>
    <xf numFmtId="0" fontId="33" fillId="0" borderId="0" xfId="0" applyFont="1" applyBorder="1" applyAlignment="1" applyProtection="1">
      <alignment horizontal="center" vertical="center" wrapText="1"/>
      <protection hidden="1"/>
    </xf>
    <xf numFmtId="166" fontId="28" fillId="0" borderId="27" xfId="20" applyNumberFormat="1" applyFont="1" applyBorder="1" applyAlignment="1" applyProtection="1">
      <alignment horizontal="center" vertical="center"/>
    </xf>
    <xf numFmtId="166" fontId="28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</xf>
    <xf numFmtId="166" fontId="31" fillId="0" borderId="0" xfId="20" applyNumberFormat="1" applyFont="1" applyBorder="1" applyAlignment="1" applyProtection="1">
      <alignment horizontal="center" vertical="center"/>
      <protection locked="0"/>
    </xf>
    <xf numFmtId="166" fontId="31" fillId="0" borderId="35" xfId="20" applyNumberFormat="1" applyFont="1" applyBorder="1" applyAlignment="1" applyProtection="1">
      <alignment horizontal="center" vertical="center"/>
      <protection locked="0"/>
    </xf>
    <xf numFmtId="166" fontId="27" fillId="0" borderId="0" xfId="20" applyNumberFormat="1" applyFont="1" applyBorder="1" applyAlignment="1" applyProtection="1">
      <alignment horizontal="center" vertical="center"/>
    </xf>
    <xf numFmtId="166" fontId="27" fillId="0" borderId="0" xfId="20" applyNumberFormat="1" applyFont="1" applyBorder="1" applyAlignment="1" applyProtection="1">
      <alignment horizontal="center" vertical="center"/>
      <protection locked="0"/>
    </xf>
    <xf numFmtId="166" fontId="28" fillId="0" borderId="35" xfId="20" applyNumberFormat="1" applyFont="1" applyBorder="1" applyAlignment="1" applyProtection="1">
      <alignment horizontal="center" vertical="center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center"/>
      <protection locked="0"/>
    </xf>
    <xf numFmtId="165" fontId="28" fillId="0" borderId="0" xfId="20" applyNumberFormat="1" applyFont="1" applyFill="1" applyBorder="1" applyAlignment="1" applyProtection="1">
      <alignment horizontal="center" wrapText="1"/>
      <protection hidden="1"/>
    </xf>
    <xf numFmtId="165" fontId="28" fillId="0" borderId="0" xfId="20" applyNumberFormat="1" applyFont="1" applyFill="1" applyBorder="1" applyAlignment="1" applyProtection="1">
      <alignment horizontal="left" wrapText="1"/>
      <protection hidden="1"/>
    </xf>
    <xf numFmtId="0" fontId="28" fillId="0" borderId="0" xfId="0" applyFont="1" applyAlignment="1" applyProtection="1">
      <alignment wrapText="1"/>
      <protection hidden="1"/>
    </xf>
    <xf numFmtId="0" fontId="32" fillId="0" borderId="0" xfId="0" applyFont="1" applyAlignment="1" applyProtection="1">
      <alignment vertical="center"/>
      <protection locked="0"/>
    </xf>
    <xf numFmtId="0" fontId="31" fillId="0" borderId="0" xfId="0" applyFont="1" applyFill="1" applyAlignment="1" applyProtection="1">
      <alignment horizontal="center" vertical="center"/>
      <protection locked="0"/>
    </xf>
    <xf numFmtId="0" fontId="28" fillId="0" borderId="0" xfId="51" applyFont="1" applyFill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NumberFormat="1" applyFont="1" applyAlignment="1" applyProtection="1">
      <alignment wrapText="1"/>
      <protection locked="0"/>
    </xf>
    <xf numFmtId="0" fontId="31" fillId="0" borderId="0" xfId="20" applyNumberFormat="1" applyFont="1" applyProtection="1">
      <protection locked="0"/>
    </xf>
    <xf numFmtId="3" fontId="45" fillId="0" borderId="10" xfId="60" applyNumberFormat="1" applyFont="1" applyBorder="1" applyAlignment="1" applyProtection="1">
      <alignment horizontal="center" vertical="center" wrapText="1"/>
      <protection locked="0"/>
    </xf>
    <xf numFmtId="166" fontId="45" fillId="0" borderId="17" xfId="60" applyNumberFormat="1" applyFont="1" applyBorder="1" applyAlignment="1" applyProtection="1">
      <alignment horizontal="center" vertical="center" wrapText="1"/>
      <protection locked="0"/>
    </xf>
    <xf numFmtId="2" fontId="41" fillId="0" borderId="0" xfId="60" applyNumberFormat="1" applyFont="1" applyAlignment="1">
      <alignment horizontal="center" vertical="center" wrapText="1"/>
    </xf>
    <xf numFmtId="166" fontId="45" fillId="0" borderId="18" xfId="60" applyNumberFormat="1" applyFont="1" applyBorder="1" applyAlignment="1" applyProtection="1">
      <alignment horizontal="center" vertical="center" wrapText="1"/>
      <protection locked="0"/>
    </xf>
    <xf numFmtId="166" fontId="41" fillId="0" borderId="17" xfId="60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vertical="center" wrapText="1"/>
    </xf>
    <xf numFmtId="0" fontId="31" fillId="0" borderId="0" xfId="45" applyFont="1" applyBorder="1" applyAlignment="1" applyProtection="1">
      <alignment vertical="center" wrapText="1"/>
      <protection locked="0"/>
    </xf>
    <xf numFmtId="0" fontId="31" fillId="0" borderId="35" xfId="45" applyFont="1" applyBorder="1" applyAlignment="1" applyProtection="1">
      <alignment vertical="center" wrapText="1"/>
      <protection locked="0"/>
    </xf>
    <xf numFmtId="166" fontId="35" fillId="0" borderId="10" xfId="45" applyNumberFormat="1" applyFont="1" applyBorder="1" applyAlignment="1" applyProtection="1">
      <alignment horizontal="center" vertical="center"/>
      <protection locked="0"/>
    </xf>
    <xf numFmtId="166" fontId="5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71" fillId="0" borderId="10" xfId="45" applyNumberFormat="1" applyFont="1" applyBorder="1" applyAlignment="1" applyProtection="1">
      <alignment horizontal="center" vertical="center"/>
      <protection locked="0"/>
    </xf>
    <xf numFmtId="0" fontId="52" fillId="0" borderId="17" xfId="19" applyFont="1" applyBorder="1" applyAlignment="1">
      <alignment vertical="center"/>
    </xf>
    <xf numFmtId="0" fontId="50" fillId="0" borderId="40" xfId="19" applyFont="1" applyBorder="1" applyAlignment="1">
      <alignment vertical="center"/>
    </xf>
    <xf numFmtId="0" fontId="50" fillId="0" borderId="41" xfId="19" applyFont="1" applyBorder="1" applyAlignment="1">
      <alignment horizontal="center" vertical="center"/>
    </xf>
    <xf numFmtId="0" fontId="50" fillId="0" borderId="42" xfId="19" applyFont="1" applyBorder="1" applyAlignment="1">
      <alignment horizontal="center" vertical="center"/>
    </xf>
    <xf numFmtId="0" fontId="50" fillId="0" borderId="40" xfId="19" applyFont="1" applyBorder="1" applyAlignment="1">
      <alignment horizontal="center" vertical="center"/>
    </xf>
    <xf numFmtId="0" fontId="52" fillId="0" borderId="40" xfId="19" applyFont="1" applyBorder="1" applyAlignment="1">
      <alignment vertical="center"/>
    </xf>
    <xf numFmtId="0" fontId="49" fillId="0" borderId="42" xfId="19" applyFont="1" applyBorder="1" applyAlignment="1">
      <alignment horizontal="center" vertical="center"/>
    </xf>
    <xf numFmtId="0" fontId="49" fillId="0" borderId="40" xfId="19" applyFont="1" applyBorder="1" applyAlignment="1">
      <alignment vertical="center"/>
    </xf>
    <xf numFmtId="0" fontId="49" fillId="0" borderId="41" xfId="19" applyFont="1" applyBorder="1" applyAlignment="1">
      <alignment horizontal="center" vertical="center"/>
    </xf>
    <xf numFmtId="0" fontId="49" fillId="0" borderId="40" xfId="19" applyFont="1" applyBorder="1" applyAlignment="1">
      <alignment horizontal="center" vertical="center"/>
    </xf>
    <xf numFmtId="164" fontId="52" fillId="0" borderId="42" xfId="19" applyNumberFormat="1" applyFont="1" applyBorder="1" applyAlignment="1">
      <alignment horizontal="center" vertical="center"/>
    </xf>
    <xf numFmtId="164" fontId="50" fillId="0" borderId="42" xfId="19" applyNumberFormat="1" applyFont="1" applyBorder="1" applyAlignment="1">
      <alignment horizontal="center" vertical="center"/>
    </xf>
    <xf numFmtId="0" fontId="52" fillId="0" borderId="41" xfId="19" applyFont="1" applyBorder="1" applyAlignment="1">
      <alignment horizontal="center" vertical="center"/>
    </xf>
    <xf numFmtId="0" fontId="52" fillId="0" borderId="42" xfId="19" applyFont="1" applyBorder="1" applyAlignment="1">
      <alignment horizontal="center" vertical="center"/>
    </xf>
    <xf numFmtId="0" fontId="52" fillId="0" borderId="40" xfId="19" applyFont="1" applyBorder="1" applyAlignment="1">
      <alignment horizontal="center" vertical="center"/>
    </xf>
    <xf numFmtId="0" fontId="52" fillId="0" borderId="29" xfId="19" applyFont="1" applyBorder="1" applyAlignment="1">
      <alignment horizontal="center" vertical="center"/>
    </xf>
    <xf numFmtId="0" fontId="52" fillId="0" borderId="16" xfId="19" applyFont="1" applyBorder="1" applyAlignment="1">
      <alignment horizontal="center" vertical="center"/>
    </xf>
    <xf numFmtId="0" fontId="52" fillId="0" borderId="17" xfId="19" applyFont="1" applyBorder="1" applyAlignment="1">
      <alignment horizontal="center" vertical="center"/>
    </xf>
    <xf numFmtId="0" fontId="49" fillId="0" borderId="0" xfId="0" applyFont="1" applyAlignment="1">
      <alignment vertical="center"/>
    </xf>
    <xf numFmtId="165" fontId="49" fillId="0" borderId="0" xfId="51" applyNumberFormat="1" applyFont="1" applyAlignment="1">
      <alignment vertical="center" wrapText="1"/>
    </xf>
    <xf numFmtId="165" fontId="49" fillId="0" borderId="0" xfId="51" applyNumberFormat="1" applyFont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33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0" xfId="20" applyFont="1" applyBorder="1" applyAlignment="1" applyProtection="1">
      <alignment horizontal="right" vertical="center" wrapText="1"/>
      <protection hidden="1"/>
    </xf>
    <xf numFmtId="166" fontId="33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vertical="center" wrapText="1"/>
      <protection hidden="1"/>
    </xf>
    <xf numFmtId="0" fontId="30" fillId="0" borderId="0" xfId="45" applyFont="1" applyAlignment="1" applyProtection="1">
      <alignment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7" fillId="0" borderId="35" xfId="45" applyFont="1" applyBorder="1" applyAlignment="1" applyProtection="1">
      <alignment horizontal="center" vertical="center" wrapText="1"/>
      <protection locked="0"/>
    </xf>
    <xf numFmtId="0" fontId="28" fillId="0" borderId="0" xfId="0" applyFont="1" applyBorder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27" fillId="0" borderId="35" xfId="0" applyFont="1" applyBorder="1" applyAlignment="1" applyProtection="1">
      <alignment horizontal="center" vertic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NumberFormat="1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8" xfId="45" applyFont="1" applyBorder="1" applyAlignment="1" applyProtection="1">
      <alignment horizontal="center" vertical="center" wrapText="1"/>
    </xf>
    <xf numFmtId="0" fontId="28" fillId="0" borderId="20" xfId="45" applyFont="1" applyBorder="1" applyAlignment="1" applyProtection="1">
      <alignment horizontal="center" vertical="center" wrapText="1"/>
    </xf>
    <xf numFmtId="0" fontId="39" fillId="0" borderId="0" xfId="45" applyFont="1" applyBorder="1" applyAlignment="1" applyProtection="1">
      <alignment horizontal="center" vertical="center"/>
    </xf>
    <xf numFmtId="0" fontId="59" fillId="25" borderId="27" xfId="45" applyFont="1" applyFill="1" applyBorder="1" applyAlignment="1">
      <alignment horizontal="center" vertical="center" wrapText="1"/>
    </xf>
    <xf numFmtId="0" fontId="59" fillId="25" borderId="0" xfId="45" applyFont="1" applyFill="1" applyBorder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8" fillId="0" borderId="12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0" xfId="45" applyFont="1" applyBorder="1" applyAlignment="1">
      <alignment horizontal="center" vertical="center" wrapText="1"/>
    </xf>
    <xf numFmtId="0" fontId="28" fillId="0" borderId="12" xfId="49" applyFont="1" applyFill="1" applyBorder="1" applyAlignment="1">
      <alignment horizontal="center" vertical="center" wrapText="1"/>
    </xf>
    <xf numFmtId="0" fontId="27" fillId="0" borderId="10" xfId="46" applyFont="1" applyBorder="1" applyAlignment="1">
      <alignment horizontal="center" vertical="center" wrapText="1"/>
    </xf>
    <xf numFmtId="0" fontId="30" fillId="0" borderId="10" xfId="45" applyFont="1" applyBorder="1" applyAlignment="1">
      <alignment horizontal="center" vertical="center"/>
    </xf>
    <xf numFmtId="0" fontId="33" fillId="0" borderId="31" xfId="46" applyFont="1" applyBorder="1" applyAlignment="1">
      <alignment horizontal="center" vertical="center" wrapText="1"/>
    </xf>
    <xf numFmtId="0" fontId="33" fillId="0" borderId="33" xfId="46" applyFont="1" applyBorder="1" applyAlignment="1">
      <alignment horizontal="center" vertical="center" wrapText="1"/>
    </xf>
    <xf numFmtId="0" fontId="32" fillId="0" borderId="0" xfId="45" applyFont="1" applyFill="1" applyBorder="1" applyAlignment="1">
      <alignment horizontal="center" vertical="center" wrapText="1"/>
    </xf>
    <xf numFmtId="0" fontId="32" fillId="0" borderId="18" xfId="45" applyFont="1" applyFill="1" applyBorder="1" applyAlignment="1">
      <alignment horizontal="center" vertical="center" wrapText="1"/>
    </xf>
    <xf numFmtId="0" fontId="32" fillId="0" borderId="19" xfId="45" applyFont="1" applyFill="1" applyBorder="1" applyAlignment="1">
      <alignment horizontal="center" vertical="center" wrapText="1"/>
    </xf>
    <xf numFmtId="166" fontId="31" fillId="0" borderId="0" xfId="46" applyNumberFormat="1" applyFont="1" applyBorder="1" applyAlignment="1">
      <alignment horizontal="left" vertical="center" wrapText="1"/>
    </xf>
    <xf numFmtId="166" fontId="28" fillId="0" borderId="0" xfId="46" applyNumberFormat="1" applyFont="1" applyBorder="1" applyAlignment="1">
      <alignment horizontal="left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41" fillId="0" borderId="0" xfId="59" applyFont="1" applyAlignment="1">
      <alignment horizontal="center" vertical="center" wrapText="1"/>
    </xf>
    <xf numFmtId="0" fontId="28" fillId="0" borderId="12" xfId="59" applyFont="1" applyBorder="1" applyAlignment="1">
      <alignment horizontal="center" vertical="center" wrapText="1"/>
    </xf>
    <xf numFmtId="0" fontId="35" fillId="0" borderId="11" xfId="59" applyFont="1" applyBorder="1" applyAlignment="1">
      <alignment horizontal="center" vertical="center" wrapText="1"/>
    </xf>
    <xf numFmtId="0" fontId="38" fillId="0" borderId="12" xfId="59" applyFont="1" applyBorder="1" applyAlignment="1">
      <alignment horizontal="center" vertical="center" wrapText="1"/>
    </xf>
    <xf numFmtId="0" fontId="26" fillId="0" borderId="0" xfId="59" applyFont="1" applyAlignment="1">
      <alignment horizontal="center" vertical="center" wrapText="1"/>
    </xf>
    <xf numFmtId="0" fontId="28" fillId="0" borderId="0" xfId="59" applyFont="1" applyAlignment="1">
      <alignment horizontal="center" vertical="center" wrapText="1"/>
    </xf>
    <xf numFmtId="0" fontId="44" fillId="0" borderId="14" xfId="59" applyFont="1" applyBorder="1" applyAlignment="1">
      <alignment horizontal="center" vertical="center" wrapText="1"/>
    </xf>
    <xf numFmtId="0" fontId="44" fillId="0" borderId="15" xfId="59" applyFont="1" applyBorder="1" applyAlignment="1">
      <alignment horizontal="center" vertical="center" wrapText="1"/>
    </xf>
    <xf numFmtId="0" fontId="44" fillId="0" borderId="36" xfId="59" applyFont="1" applyBorder="1" applyAlignment="1">
      <alignment horizontal="center" vertical="center" wrapText="1"/>
    </xf>
    <xf numFmtId="0" fontId="44" fillId="0" borderId="23" xfId="59" applyFont="1" applyBorder="1" applyAlignment="1">
      <alignment horizontal="center" vertical="center" wrapText="1"/>
    </xf>
    <xf numFmtId="0" fontId="43" fillId="0" borderId="10" xfId="59" applyFont="1" applyBorder="1" applyAlignment="1">
      <alignment horizontal="center" vertical="center" wrapText="1"/>
    </xf>
    <xf numFmtId="0" fontId="24" fillId="0" borderId="0" xfId="19" applyFont="1" applyAlignment="1">
      <alignment horizontal="center" vertical="center"/>
    </xf>
    <xf numFmtId="0" fontId="47" fillId="0" borderId="0" xfId="19" applyFont="1" applyAlignment="1">
      <alignment horizontal="center" vertical="center"/>
    </xf>
    <xf numFmtId="0" fontId="49" fillId="0" borderId="0" xfId="19" applyFont="1" applyAlignment="1">
      <alignment horizontal="center" vertical="center" wrapText="1"/>
    </xf>
    <xf numFmtId="165" fontId="49" fillId="0" borderId="12" xfId="51" applyNumberFormat="1" applyFont="1" applyBorder="1" applyAlignment="1">
      <alignment horizontal="center" vertical="center" wrapText="1"/>
    </xf>
    <xf numFmtId="0" fontId="24" fillId="0" borderId="11" xfId="19" applyFont="1" applyBorder="1" applyAlignment="1">
      <alignment horizontal="center" vertical="center"/>
    </xf>
    <xf numFmtId="0" fontId="28" fillId="0" borderId="0" xfId="61" applyFont="1" applyAlignment="1">
      <alignment horizontal="left" wrapText="1"/>
    </xf>
    <xf numFmtId="0" fontId="28" fillId="0" borderId="0" xfId="61" applyFont="1" applyAlignment="1">
      <alignment horizontal="right"/>
    </xf>
    <xf numFmtId="0" fontId="28" fillId="0" borderId="0" xfId="61" applyFont="1" applyAlignment="1">
      <alignment horizontal="right" vertical="center"/>
    </xf>
    <xf numFmtId="0" fontId="31" fillId="0" borderId="0" xfId="61" applyFont="1" applyAlignment="1">
      <alignment horizontal="center"/>
    </xf>
    <xf numFmtId="0" fontId="28" fillId="0" borderId="0" xfId="61" applyFont="1" applyAlignment="1">
      <alignment horizontal="right"/>
    </xf>
  </cellXfs>
  <cellStyles count="62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 6" xfId="61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" xfId="58"/>
    <cellStyle name="Обычный 3 3 2 2" xfId="60"/>
    <cellStyle name="Обычный 3 4" xfId="59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99060</xdr:colOff>
      <xdr:row>4</xdr:row>
      <xdr:rowOff>548640</xdr:rowOff>
    </xdr:from>
    <xdr:to>
      <xdr:col>7</xdr:col>
      <xdr:colOff>0</xdr:colOff>
      <xdr:row>4</xdr:row>
      <xdr:rowOff>556260</xdr:rowOff>
    </xdr:to>
    <xdr:cxnSp macro="">
      <xdr:nvCxnSpPr>
        <xdr:cNvPr id="5" name="Straight Arrow Connector 4">
          <a:extLst>
            <a:ext uri="{FF2B5EF4-FFF2-40B4-BE49-F238E27FC236}">
              <a16:creationId xmlns="" xmlns:a16="http://schemas.microsoft.com/office/drawing/2014/main" id="{00000000-0008-0000-0200-000005000000}"/>
            </a:ext>
          </a:extLst>
        </xdr:cNvPr>
        <xdr:cNvCxnSpPr/>
      </xdr:nvCxnSpPr>
      <xdr:spPr>
        <a:xfrm flipH="1" flipV="1">
          <a:off x="10408920" y="176022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4" name="Straight Arrow Connector 3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Downloads/Naxahashiv%20%20MSHAKUYT%20ev%20SPORT%2020232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Khmberi ev erekhaneri tiv"/>
    </sheetNames>
    <sheetDataSet>
      <sheetData sheetId="0">
        <row r="7">
          <cell r="A7" t="str">
            <v xml:space="preserve">«Երևան Քաղաքի Քանաքեռ-Զեյթուն համայնքի
Ա.Տեր-Ղևոնդյանի անվան թիվ 1 երաժշտական դպրոց» ՀՈԱԿ-ի </v>
          </cell>
          <cell r="B7">
            <v>0</v>
          </cell>
          <cell r="C7">
            <v>0</v>
          </cell>
          <cell r="D7">
            <v>0</v>
          </cell>
        </row>
        <row r="70">
          <cell r="D70" t="str">
            <v>Հրաչյա Բադալյան</v>
          </cell>
        </row>
        <row r="72">
          <cell r="D72" t="str">
            <v>Անի Ամիրխանյան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82"/>
  <sheetViews>
    <sheetView view="pageBreakPreview" topLeftCell="A43" zoomScaleSheetLayoutView="100" workbookViewId="0">
      <selection activeCell="A75" sqref="A75:XFD75"/>
    </sheetView>
  </sheetViews>
  <sheetFormatPr defaultColWidth="9.109375" defaultRowHeight="17.399999999999999"/>
  <cols>
    <col min="1" max="1" width="5.44140625" style="7" customWidth="1"/>
    <col min="2" max="2" width="57.33203125" style="7" customWidth="1"/>
    <col min="3" max="3" width="27" style="7" customWidth="1"/>
    <col min="4" max="4" width="24.6640625" style="41" customWidth="1"/>
    <col min="5" max="5" width="4.109375" style="41" customWidth="1"/>
    <col min="6" max="6" width="13.44140625" style="6" hidden="1" customWidth="1"/>
    <col min="7" max="7" width="0" style="6" hidden="1" customWidth="1"/>
    <col min="8" max="8" width="9.109375" style="6"/>
    <col min="9" max="9" width="18.44140625" style="6" customWidth="1"/>
    <col min="10" max="10" width="9.109375" style="6"/>
    <col min="11" max="11" width="13" style="6" customWidth="1"/>
    <col min="12" max="12" width="11.5546875" style="6" customWidth="1"/>
    <col min="13" max="13" width="2.5546875" style="6" customWidth="1"/>
    <col min="14" max="14" width="9.109375" style="6"/>
    <col min="15" max="15" width="3.33203125" style="6" customWidth="1"/>
    <col min="16" max="16" width="9.109375" style="7"/>
    <col min="17" max="17" width="3.6640625" style="7" customWidth="1"/>
    <col min="18" max="18" width="10" style="7" customWidth="1"/>
    <col min="19" max="19" width="9.109375" style="7"/>
    <col min="20" max="20" width="9.33203125" style="7" bestFit="1" customWidth="1"/>
    <col min="21" max="16384" width="9.109375" style="7"/>
  </cols>
  <sheetData>
    <row r="1" spans="1:15" s="6" customFormat="1">
      <c r="C1" s="40"/>
      <c r="D1" s="40" t="s">
        <v>171</v>
      </c>
      <c r="E1" s="42">
        <v>23</v>
      </c>
      <c r="F1" s="40"/>
    </row>
    <row r="2" spans="1:15" s="6" customFormat="1">
      <c r="C2" s="40"/>
      <c r="D2" s="565" t="s">
        <v>39</v>
      </c>
      <c r="E2" s="565"/>
      <c r="F2" s="40"/>
    </row>
    <row r="3" spans="1:15" s="6" customFormat="1">
      <c r="C3" s="40"/>
      <c r="D3" s="565" t="s">
        <v>245</v>
      </c>
      <c r="E3" s="565"/>
      <c r="F3" s="40"/>
    </row>
    <row r="4" spans="1:15" s="512" customFormat="1" ht="24.75" customHeight="1">
      <c r="B4" s="513"/>
      <c r="C4" s="513"/>
      <c r="D4" s="565" t="s">
        <v>246</v>
      </c>
      <c r="E4" s="565"/>
    </row>
    <row r="5" spans="1:15" s="512" customFormat="1" ht="20.25" customHeight="1">
      <c r="B5" s="513"/>
      <c r="C5" s="565" t="s">
        <v>247</v>
      </c>
      <c r="D5" s="565"/>
      <c r="E5" s="565"/>
    </row>
    <row r="6" spans="1:15" ht="18.75" customHeight="1">
      <c r="A6" s="566" t="s">
        <v>40</v>
      </c>
      <c r="B6" s="566"/>
      <c r="C6" s="566"/>
      <c r="D6" s="566"/>
      <c r="E6" s="566"/>
      <c r="F6" s="43"/>
    </row>
    <row r="7" spans="1:15" ht="43.5" customHeight="1">
      <c r="A7" s="563" t="s">
        <v>315</v>
      </c>
      <c r="B7" s="563"/>
      <c r="C7" s="563"/>
      <c r="D7" s="563"/>
      <c r="E7" s="563"/>
      <c r="F7" s="74" t="s">
        <v>206</v>
      </c>
    </row>
    <row r="8" spans="1:15" ht="18.75" customHeight="1">
      <c r="A8" s="564" t="s">
        <v>219</v>
      </c>
      <c r="B8" s="564"/>
      <c r="C8" s="564"/>
      <c r="D8" s="564"/>
      <c r="E8" s="564"/>
      <c r="F8" s="44"/>
      <c r="G8" s="45"/>
      <c r="H8" s="45"/>
      <c r="J8" s="45"/>
      <c r="K8" s="45"/>
      <c r="L8" s="45"/>
    </row>
    <row r="9" spans="1:15" ht="21.6" customHeight="1">
      <c r="A9" s="46"/>
      <c r="B9" s="46"/>
      <c r="C9" s="46"/>
      <c r="D9" s="47" t="s">
        <v>51</v>
      </c>
      <c r="E9" s="487"/>
      <c r="F9" s="48"/>
      <c r="K9" s="9"/>
    </row>
    <row r="10" spans="1:15" ht="20.399999999999999">
      <c r="A10" s="49" t="s">
        <v>7</v>
      </c>
      <c r="B10" s="50" t="s">
        <v>122</v>
      </c>
      <c r="C10" s="51"/>
      <c r="D10" s="285"/>
      <c r="E10" s="488"/>
      <c r="F10" s="48"/>
    </row>
    <row r="11" spans="1:15" ht="22.2" customHeight="1">
      <c r="A11" s="160">
        <v>1</v>
      </c>
      <c r="B11" s="161" t="s">
        <v>114</v>
      </c>
      <c r="C11" s="54"/>
      <c r="D11" s="286">
        <v>81271.8</v>
      </c>
      <c r="E11" s="489"/>
      <c r="F11" s="308" t="s">
        <v>187</v>
      </c>
    </row>
    <row r="12" spans="1:15" ht="34.799999999999997">
      <c r="A12" s="160">
        <f>+A11+1</f>
        <v>2</v>
      </c>
      <c r="B12" s="319" t="s">
        <v>218</v>
      </c>
      <c r="C12" s="54"/>
      <c r="D12" s="286">
        <v>3268.3</v>
      </c>
      <c r="E12" s="489"/>
      <c r="F12" s="9" t="s">
        <v>248</v>
      </c>
    </row>
    <row r="13" spans="1:15" s="3" customFormat="1">
      <c r="A13" s="160">
        <f>+A12+1</f>
        <v>3</v>
      </c>
      <c r="B13" s="161" t="s">
        <v>8</v>
      </c>
      <c r="C13" s="55"/>
      <c r="D13" s="286">
        <v>5225</v>
      </c>
      <c r="E13" s="489"/>
      <c r="F13" s="308" t="s">
        <v>185</v>
      </c>
      <c r="G13" s="2"/>
      <c r="H13" s="2"/>
      <c r="I13" s="2"/>
      <c r="J13" s="2"/>
      <c r="K13" s="2"/>
      <c r="L13" s="2"/>
      <c r="M13" s="2"/>
      <c r="N13" s="2"/>
      <c r="O13" s="2"/>
    </row>
    <row r="14" spans="1:15" s="3" customFormat="1" hidden="1">
      <c r="A14" s="160">
        <f>+A13+1</f>
        <v>4</v>
      </c>
      <c r="B14" s="161" t="s">
        <v>61</v>
      </c>
      <c r="C14" s="55"/>
      <c r="D14" s="286">
        <f>+Komunal!N30</f>
        <v>0</v>
      </c>
      <c r="E14" s="489"/>
      <c r="F14" s="308"/>
      <c r="G14" s="2"/>
      <c r="H14" s="2"/>
      <c r="I14" s="2"/>
      <c r="J14" s="2"/>
      <c r="K14" s="2"/>
      <c r="L14" s="2"/>
      <c r="M14" s="2"/>
      <c r="N14" s="2"/>
      <c r="O14" s="2"/>
    </row>
    <row r="15" spans="1:15" s="3" customFormat="1" hidden="1">
      <c r="A15" s="160">
        <f t="shared" ref="A15:A23" si="0">+A14+1</f>
        <v>5</v>
      </c>
      <c r="B15" s="161" t="s">
        <v>178</v>
      </c>
      <c r="C15" s="55"/>
      <c r="D15" s="286"/>
      <c r="E15" s="489"/>
      <c r="F15" s="308"/>
      <c r="G15" s="2"/>
      <c r="H15" s="2"/>
      <c r="I15" s="2"/>
      <c r="J15" s="2"/>
      <c r="K15" s="2"/>
      <c r="L15" s="2"/>
      <c r="M15" s="2"/>
      <c r="N15" s="2"/>
      <c r="O15" s="2"/>
    </row>
    <row r="16" spans="1:15" s="3" customFormat="1" hidden="1">
      <c r="A16" s="160">
        <f t="shared" si="0"/>
        <v>6</v>
      </c>
      <c r="B16" s="161" t="s">
        <v>9</v>
      </c>
      <c r="C16" s="55"/>
      <c r="D16" s="286"/>
      <c r="E16" s="489"/>
      <c r="F16" s="308"/>
      <c r="G16" s="2"/>
      <c r="H16" s="2"/>
      <c r="I16" s="2"/>
      <c r="J16" s="2"/>
      <c r="K16" s="2"/>
      <c r="L16" s="2"/>
      <c r="M16" s="2"/>
      <c r="N16" s="2"/>
      <c r="O16" s="2"/>
    </row>
    <row r="17" spans="1:25" s="3" customFormat="1" hidden="1">
      <c r="A17" s="160">
        <f t="shared" si="0"/>
        <v>7</v>
      </c>
      <c r="B17" s="161" t="s">
        <v>70</v>
      </c>
      <c r="C17" s="55"/>
      <c r="D17" s="286"/>
      <c r="E17" s="489"/>
      <c r="F17" s="308"/>
      <c r="G17" s="2"/>
      <c r="H17" s="2"/>
      <c r="I17" s="2"/>
      <c r="J17" s="2"/>
      <c r="K17" s="2"/>
      <c r="L17" s="2"/>
      <c r="M17" s="2"/>
      <c r="N17" s="2"/>
      <c r="O17" s="2"/>
    </row>
    <row r="18" spans="1:25" s="3" customFormat="1">
      <c r="A18" s="160">
        <v>4</v>
      </c>
      <c r="B18" s="161" t="s">
        <v>119</v>
      </c>
      <c r="C18" s="55"/>
      <c r="D18" s="286">
        <f>SUM(D19:D20)</f>
        <v>7390.9</v>
      </c>
      <c r="E18" s="489"/>
      <c r="F18" s="308"/>
      <c r="G18" s="2"/>
      <c r="H18" s="2"/>
      <c r="I18" s="2"/>
      <c r="J18" s="2"/>
      <c r="K18" s="2"/>
      <c r="L18" s="2"/>
      <c r="M18" s="2"/>
      <c r="N18" s="2"/>
      <c r="O18" s="2"/>
    </row>
    <row r="19" spans="1:25" s="3" customFormat="1" ht="15.6">
      <c r="A19" s="162">
        <v>4.0999999999999996</v>
      </c>
      <c r="B19" s="36" t="s">
        <v>71</v>
      </c>
      <c r="C19" s="55"/>
      <c r="D19" s="253">
        <f>+D65</f>
        <v>7390.9</v>
      </c>
      <c r="E19" s="490"/>
      <c r="F19" s="63"/>
      <c r="G19" s="2"/>
      <c r="H19" s="2"/>
      <c r="I19" s="2"/>
      <c r="J19" s="2"/>
      <c r="K19" s="2"/>
      <c r="L19" s="2"/>
      <c r="M19" s="2"/>
      <c r="N19" s="2"/>
      <c r="O19" s="2"/>
    </row>
    <row r="20" spans="1:25" s="3" customFormat="1" ht="15.6" hidden="1">
      <c r="A20" s="162">
        <v>8.1999999999999993</v>
      </c>
      <c r="B20" s="36" t="s">
        <v>72</v>
      </c>
      <c r="C20" s="55"/>
      <c r="D20" s="237"/>
      <c r="E20" s="491"/>
      <c r="F20" s="63" t="s">
        <v>188</v>
      </c>
      <c r="G20" s="2"/>
      <c r="H20" s="2"/>
      <c r="I20" s="310"/>
      <c r="J20" s="2"/>
      <c r="K20" s="2"/>
      <c r="L20" s="2"/>
      <c r="M20" s="2"/>
      <c r="N20" s="2"/>
      <c r="O20" s="2"/>
    </row>
    <row r="21" spans="1:25" s="3" customFormat="1">
      <c r="A21" s="160">
        <f>+A18+1</f>
        <v>5</v>
      </c>
      <c r="B21" s="161" t="s">
        <v>10</v>
      </c>
      <c r="C21" s="55"/>
      <c r="D21" s="286">
        <v>20</v>
      </c>
      <c r="E21" s="489"/>
      <c r="F21" s="308"/>
      <c r="G21" s="2"/>
      <c r="H21" s="2"/>
      <c r="I21" s="2"/>
      <c r="J21" s="2"/>
      <c r="K21" s="2"/>
      <c r="L21" s="2"/>
      <c r="M21" s="2"/>
      <c r="N21" s="2"/>
      <c r="O21" s="2"/>
    </row>
    <row r="22" spans="1:25" s="2" customFormat="1" hidden="1">
      <c r="A22" s="160">
        <f t="shared" si="0"/>
        <v>6</v>
      </c>
      <c r="B22" s="68"/>
      <c r="C22" s="316"/>
      <c r="D22" s="286"/>
      <c r="E22" s="489"/>
      <c r="F22" s="511"/>
    </row>
    <row r="23" spans="1:25" s="2" customFormat="1" hidden="1">
      <c r="A23" s="160">
        <f t="shared" si="0"/>
        <v>7</v>
      </c>
      <c r="B23" s="68"/>
      <c r="C23" s="316"/>
      <c r="D23" s="286"/>
      <c r="E23" s="489"/>
      <c r="F23" s="2" t="s">
        <v>216</v>
      </c>
    </row>
    <row r="24" spans="1:25" ht="24" customHeight="1">
      <c r="A24" s="49"/>
      <c r="B24" s="56" t="s">
        <v>27</v>
      </c>
      <c r="C24" s="51"/>
      <c r="D24" s="274">
        <f>SUM(D11:D18,D21:D23)</f>
        <v>97176</v>
      </c>
      <c r="E24" s="492"/>
      <c r="F24" s="48"/>
    </row>
    <row r="25" spans="1:25" ht="23.25" customHeight="1">
      <c r="A25" s="53"/>
      <c r="B25" s="49"/>
      <c r="C25" s="54"/>
      <c r="D25" s="238"/>
      <c r="E25" s="238"/>
      <c r="F25" s="48"/>
    </row>
    <row r="26" spans="1:25" ht="24.75" customHeight="1">
      <c r="A26" s="49" t="s">
        <v>11</v>
      </c>
      <c r="B26" s="57" t="s">
        <v>123</v>
      </c>
      <c r="C26" s="52"/>
      <c r="D26" s="275"/>
      <c r="E26" s="275"/>
      <c r="F26" s="48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s="3" customFormat="1">
      <c r="A27" s="160">
        <v>1</v>
      </c>
      <c r="B27" s="161" t="s">
        <v>12</v>
      </c>
      <c r="C27" s="55"/>
      <c r="D27" s="286">
        <f>+Ashkhatavardz!O9-'Dramakan hosqer'!F84</f>
        <v>82186</v>
      </c>
      <c r="E27" s="489"/>
      <c r="F27" s="308"/>
      <c r="G27" s="2"/>
      <c r="H27" s="2"/>
      <c r="I27" s="2"/>
      <c r="J27" s="2"/>
      <c r="K27" s="2"/>
      <c r="L27" s="2"/>
      <c r="M27" s="2"/>
      <c r="N27" s="2"/>
      <c r="O27" s="2"/>
    </row>
    <row r="28" spans="1:25" s="3" customFormat="1" ht="15">
      <c r="A28" s="163">
        <v>1.1000000000000001</v>
      </c>
      <c r="B28" s="164" t="s">
        <v>115</v>
      </c>
      <c r="C28" s="55"/>
      <c r="D28" s="253">
        <f>+Ashkhatavardz!I7</f>
        <v>3656</v>
      </c>
      <c r="E28" s="490"/>
      <c r="F28" s="268"/>
      <c r="G28" s="2"/>
      <c r="H28" s="2"/>
      <c r="I28" s="2"/>
      <c r="J28" s="2"/>
      <c r="K28" s="2"/>
      <c r="L28" s="93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</row>
    <row r="29" spans="1:25" s="3" customFormat="1" ht="15" hidden="1">
      <c r="A29" s="163">
        <v>1.2</v>
      </c>
      <c r="B29" s="156"/>
      <c r="C29" s="55"/>
      <c r="D29" s="237"/>
      <c r="E29" s="491"/>
      <c r="F29" s="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</row>
    <row r="30" spans="1:25" s="3" customFormat="1">
      <c r="A30" s="160">
        <f>+A27+1</f>
        <v>2</v>
      </c>
      <c r="B30" s="161" t="s">
        <v>14</v>
      </c>
      <c r="C30" s="55"/>
      <c r="D30" s="286">
        <f>+Komunal!F28</f>
        <v>2524.1</v>
      </c>
      <c r="E30" s="489"/>
      <c r="F30" s="308"/>
      <c r="G30" s="2"/>
      <c r="H30" s="2"/>
      <c r="I30" s="2"/>
      <c r="J30" s="2"/>
      <c r="K30" s="2"/>
      <c r="L30" s="2"/>
      <c r="M30" s="2"/>
      <c r="N30" s="2"/>
      <c r="O30" s="2"/>
    </row>
    <row r="31" spans="1:25" s="3" customFormat="1">
      <c r="A31" s="160">
        <f>+A30+1</f>
        <v>3</v>
      </c>
      <c r="B31" s="161" t="s">
        <v>13</v>
      </c>
      <c r="C31" s="55"/>
      <c r="D31" s="286">
        <f>+Komunal!J28</f>
        <v>1112.2</v>
      </c>
      <c r="E31" s="489"/>
      <c r="F31" s="308"/>
      <c r="G31" s="2"/>
      <c r="H31" s="2"/>
      <c r="I31" s="2"/>
      <c r="J31" s="2"/>
      <c r="K31" s="2"/>
      <c r="L31" s="2"/>
      <c r="M31" s="2"/>
      <c r="N31" s="2"/>
      <c r="O31" s="2"/>
    </row>
    <row r="32" spans="1:25" s="3" customFormat="1">
      <c r="A32" s="160">
        <f t="shared" ref="A32:A34" si="1">+A31+1</f>
        <v>4</v>
      </c>
      <c r="B32" s="161" t="s">
        <v>15</v>
      </c>
      <c r="C32" s="55"/>
      <c r="D32" s="286">
        <f>+Komunal!N28</f>
        <v>132.30000000000001</v>
      </c>
      <c r="E32" s="489"/>
      <c r="F32" s="308"/>
      <c r="G32" s="2"/>
      <c r="H32" s="2"/>
      <c r="I32" s="2"/>
      <c r="J32" s="2"/>
      <c r="K32" s="2"/>
      <c r="L32" s="2"/>
      <c r="M32" s="2"/>
      <c r="N32" s="2"/>
      <c r="O32" s="2"/>
    </row>
    <row r="33" spans="1:15" s="3" customFormat="1">
      <c r="A33" s="160">
        <f t="shared" si="1"/>
        <v>5</v>
      </c>
      <c r="B33" s="161" t="s">
        <v>16</v>
      </c>
      <c r="C33" s="55"/>
      <c r="D33" s="286">
        <v>86.4</v>
      </c>
      <c r="E33" s="489"/>
      <c r="F33" s="308"/>
      <c r="G33" s="2"/>
      <c r="H33" s="2"/>
      <c r="I33" s="2"/>
      <c r="J33" s="2"/>
      <c r="K33" s="2"/>
      <c r="L33" s="2"/>
      <c r="M33" s="2"/>
      <c r="N33" s="2"/>
      <c r="O33" s="2"/>
    </row>
    <row r="34" spans="1:15" s="3" customFormat="1" hidden="1">
      <c r="A34" s="160">
        <f t="shared" si="1"/>
        <v>6</v>
      </c>
      <c r="B34" s="161" t="s">
        <v>17</v>
      </c>
      <c r="C34" s="55"/>
      <c r="D34" s="286"/>
      <c r="E34" s="489"/>
      <c r="F34" s="308"/>
      <c r="G34" s="2"/>
      <c r="H34" s="2"/>
      <c r="I34" s="2"/>
      <c r="J34" s="2"/>
      <c r="K34" s="2"/>
      <c r="L34" s="2"/>
      <c r="M34" s="2"/>
      <c r="N34" s="2"/>
      <c r="O34" s="2"/>
    </row>
    <row r="35" spans="1:15" s="3" customFormat="1">
      <c r="A35" s="160">
        <v>6</v>
      </c>
      <c r="B35" s="161" t="s">
        <v>18</v>
      </c>
      <c r="C35" s="55"/>
      <c r="D35" s="286">
        <f>SUM(D36:D38)</f>
        <v>207.2</v>
      </c>
      <c r="E35" s="489"/>
      <c r="F35" s="308"/>
      <c r="G35" s="2"/>
      <c r="H35" s="2"/>
      <c r="I35" s="2"/>
      <c r="J35" s="2"/>
      <c r="K35" s="2"/>
      <c r="L35" s="2"/>
      <c r="M35" s="2"/>
      <c r="N35" s="2"/>
      <c r="O35" s="2"/>
    </row>
    <row r="36" spans="1:15" s="3" customFormat="1" ht="15">
      <c r="A36" s="162">
        <v>6.1</v>
      </c>
      <c r="B36" s="36" t="s">
        <v>19</v>
      </c>
      <c r="C36" s="55"/>
      <c r="D36" s="237">
        <v>115.2</v>
      </c>
      <c r="E36" s="491"/>
      <c r="F36" s="9"/>
      <c r="G36" s="2"/>
      <c r="H36" s="2"/>
      <c r="I36" s="2"/>
      <c r="J36" s="2"/>
      <c r="K36" s="2"/>
      <c r="L36" s="2"/>
      <c r="M36" s="2"/>
      <c r="N36" s="2"/>
      <c r="O36" s="2"/>
    </row>
    <row r="37" spans="1:15" s="3" customFormat="1" ht="15">
      <c r="A37" s="162">
        <v>6.2</v>
      </c>
      <c r="B37" s="36" t="s">
        <v>20</v>
      </c>
      <c r="C37" s="55"/>
      <c r="D37" s="237">
        <v>20</v>
      </c>
      <c r="E37" s="491"/>
      <c r="F37" s="9"/>
      <c r="G37" s="2"/>
      <c r="H37" s="2"/>
      <c r="I37" s="2"/>
      <c r="J37" s="2"/>
      <c r="K37" s="2"/>
      <c r="L37" s="2"/>
      <c r="M37" s="2"/>
      <c r="N37" s="2"/>
      <c r="O37" s="2"/>
    </row>
    <row r="38" spans="1:15" s="3" customFormat="1" ht="15">
      <c r="A38" s="162">
        <v>6.3</v>
      </c>
      <c r="B38" s="36" t="s">
        <v>21</v>
      </c>
      <c r="C38" s="55"/>
      <c r="D38" s="237">
        <v>72</v>
      </c>
      <c r="E38" s="491"/>
      <c r="F38" s="9"/>
      <c r="G38" s="2"/>
      <c r="H38" s="2"/>
      <c r="I38" s="2"/>
      <c r="J38" s="2"/>
      <c r="K38" s="2"/>
      <c r="L38" s="2"/>
      <c r="M38" s="2"/>
      <c r="N38" s="2"/>
      <c r="O38" s="2"/>
    </row>
    <row r="39" spans="1:15" s="3" customFormat="1" hidden="1">
      <c r="A39" s="160">
        <f>+A35+1</f>
        <v>7</v>
      </c>
      <c r="B39" s="161" t="s">
        <v>22</v>
      </c>
      <c r="C39" s="55"/>
      <c r="D39" s="286"/>
      <c r="E39" s="489"/>
      <c r="F39" s="308"/>
      <c r="G39" s="2"/>
      <c r="H39" s="2"/>
      <c r="I39" s="2"/>
      <c r="J39" s="2"/>
      <c r="K39" s="2"/>
      <c r="L39" s="2"/>
      <c r="M39" s="2"/>
      <c r="N39" s="2"/>
      <c r="O39" s="2"/>
    </row>
    <row r="40" spans="1:15" s="3" customFormat="1">
      <c r="A40" s="160">
        <v>7</v>
      </c>
      <c r="B40" s="161" t="s">
        <v>28</v>
      </c>
      <c r="C40" s="55"/>
      <c r="D40" s="286">
        <v>250</v>
      </c>
      <c r="E40" s="489"/>
      <c r="F40" s="308"/>
      <c r="G40" s="2"/>
      <c r="H40" s="2"/>
      <c r="I40" s="2"/>
      <c r="J40" s="2"/>
      <c r="K40" s="2"/>
      <c r="L40" s="2"/>
      <c r="M40" s="2"/>
      <c r="N40" s="2"/>
      <c r="O40" s="2"/>
    </row>
    <row r="41" spans="1:15" s="3" customFormat="1">
      <c r="A41" s="160">
        <v>8</v>
      </c>
      <c r="B41" s="161" t="s">
        <v>23</v>
      </c>
      <c r="C41" s="55"/>
      <c r="D41" s="286">
        <v>222.5</v>
      </c>
      <c r="E41" s="489"/>
      <c r="F41" s="308"/>
      <c r="G41" s="2"/>
      <c r="H41" s="2"/>
      <c r="I41" s="2"/>
      <c r="J41" s="2"/>
      <c r="K41" s="2"/>
      <c r="L41" s="2"/>
      <c r="M41" s="2"/>
      <c r="N41" s="2"/>
      <c r="O41" s="2"/>
    </row>
    <row r="42" spans="1:15" s="3" customFormat="1">
      <c r="A42" s="160">
        <v>9</v>
      </c>
      <c r="B42" s="161" t="s">
        <v>73</v>
      </c>
      <c r="C42" s="55"/>
      <c r="D42" s="286">
        <v>30</v>
      </c>
      <c r="E42" s="489"/>
      <c r="F42" s="308"/>
      <c r="G42" s="2"/>
      <c r="H42" s="2"/>
      <c r="I42" s="2"/>
      <c r="J42" s="2"/>
      <c r="K42" s="2"/>
      <c r="L42" s="2"/>
      <c r="M42" s="2"/>
      <c r="N42" s="2"/>
      <c r="O42" s="2"/>
    </row>
    <row r="43" spans="1:15" s="3" customFormat="1">
      <c r="A43" s="160">
        <v>10</v>
      </c>
      <c r="B43" s="161" t="s">
        <v>47</v>
      </c>
      <c r="C43" s="55"/>
      <c r="D43" s="286">
        <v>100</v>
      </c>
      <c r="E43" s="489"/>
      <c r="F43" s="308"/>
      <c r="G43" s="2"/>
      <c r="H43" s="2"/>
      <c r="I43" s="2"/>
      <c r="J43" s="2"/>
      <c r="K43" s="2"/>
      <c r="L43" s="2"/>
      <c r="M43" s="2"/>
      <c r="N43" s="2"/>
      <c r="O43" s="2"/>
    </row>
    <row r="44" spans="1:15" s="3" customFormat="1" hidden="1">
      <c r="A44" s="160">
        <v>11</v>
      </c>
      <c r="B44" s="161" t="s">
        <v>116</v>
      </c>
      <c r="C44" s="55"/>
      <c r="D44" s="286"/>
      <c r="E44" s="489"/>
      <c r="F44" s="308"/>
      <c r="G44" s="2"/>
      <c r="H44" s="2"/>
      <c r="I44" s="2"/>
      <c r="J44" s="2"/>
      <c r="K44" s="2"/>
      <c r="L44" s="2"/>
      <c r="M44" s="2"/>
      <c r="N44" s="2"/>
      <c r="O44" s="2"/>
    </row>
    <row r="45" spans="1:15" s="3" customFormat="1" hidden="1">
      <c r="A45" s="160">
        <v>12</v>
      </c>
      <c r="B45" s="161" t="s">
        <v>117</v>
      </c>
      <c r="C45" s="55"/>
      <c r="D45" s="286"/>
      <c r="E45" s="489"/>
      <c r="F45" s="308"/>
      <c r="G45" s="2"/>
      <c r="H45" s="2"/>
      <c r="I45" s="2"/>
      <c r="J45" s="2"/>
      <c r="K45" s="2"/>
      <c r="L45" s="2"/>
      <c r="M45" s="2"/>
      <c r="N45" s="2"/>
      <c r="O45" s="2"/>
    </row>
    <row r="46" spans="1:15" s="3" customFormat="1">
      <c r="A46" s="160">
        <v>11</v>
      </c>
      <c r="B46" s="161" t="s">
        <v>24</v>
      </c>
      <c r="C46" s="55"/>
      <c r="D46" s="286">
        <v>50</v>
      </c>
      <c r="E46" s="489"/>
      <c r="F46" s="308"/>
      <c r="G46" s="2"/>
      <c r="H46" s="2"/>
      <c r="I46" s="2"/>
      <c r="J46" s="2"/>
      <c r="K46" s="2"/>
      <c r="L46" s="2"/>
      <c r="M46" s="2"/>
      <c r="N46" s="2"/>
      <c r="O46" s="2"/>
    </row>
    <row r="47" spans="1:15" s="3" customFormat="1">
      <c r="A47" s="160">
        <f t="shared" ref="A47:A60" si="2">+A46+1</f>
        <v>12</v>
      </c>
      <c r="B47" s="161" t="s">
        <v>25</v>
      </c>
      <c r="C47" s="55"/>
      <c r="D47" s="286">
        <v>120</v>
      </c>
      <c r="E47" s="489"/>
      <c r="F47" s="308"/>
      <c r="G47" s="2"/>
      <c r="H47" s="2"/>
      <c r="I47" s="2"/>
      <c r="J47" s="2"/>
      <c r="K47" s="2"/>
      <c r="L47" s="2"/>
      <c r="M47" s="2"/>
      <c r="N47" s="2"/>
      <c r="O47" s="2"/>
    </row>
    <row r="48" spans="1:15" s="3" customFormat="1" hidden="1">
      <c r="A48" s="160">
        <f t="shared" si="2"/>
        <v>13</v>
      </c>
      <c r="B48" s="161" t="s">
        <v>65</v>
      </c>
      <c r="C48" s="55"/>
      <c r="D48" s="286"/>
      <c r="E48" s="489"/>
      <c r="F48" s="308"/>
      <c r="G48" s="2"/>
      <c r="H48" s="2"/>
      <c r="I48" s="2"/>
      <c r="J48" s="2"/>
      <c r="K48" s="2"/>
      <c r="L48" s="2"/>
      <c r="M48" s="2"/>
      <c r="N48" s="2"/>
      <c r="O48" s="2"/>
    </row>
    <row r="49" spans="1:15" s="3" customFormat="1" hidden="1">
      <c r="A49" s="160">
        <f t="shared" si="2"/>
        <v>14</v>
      </c>
      <c r="B49" s="161" t="s">
        <v>52</v>
      </c>
      <c r="C49" s="55"/>
      <c r="D49" s="286">
        <f>+D14</f>
        <v>0</v>
      </c>
      <c r="E49" s="489"/>
      <c r="F49" s="308"/>
      <c r="G49" s="2"/>
      <c r="H49" s="2"/>
      <c r="I49" s="2"/>
      <c r="J49" s="2"/>
      <c r="K49" s="2"/>
      <c r="L49" s="2"/>
      <c r="M49" s="2"/>
      <c r="N49" s="2"/>
      <c r="O49" s="2"/>
    </row>
    <row r="50" spans="1:15" s="3" customFormat="1">
      <c r="A50" s="160">
        <v>13</v>
      </c>
      <c r="B50" s="161" t="s">
        <v>44</v>
      </c>
      <c r="C50" s="55"/>
      <c r="D50" s="286">
        <v>50</v>
      </c>
      <c r="E50" s="489"/>
      <c r="F50" s="308"/>
      <c r="G50" s="2"/>
      <c r="H50" s="2"/>
      <c r="I50" s="2"/>
      <c r="J50" s="2"/>
      <c r="K50" s="2"/>
      <c r="L50" s="2"/>
      <c r="M50" s="2"/>
      <c r="N50" s="2"/>
      <c r="O50" s="2"/>
    </row>
    <row r="51" spans="1:15" s="3" customFormat="1">
      <c r="A51" s="160">
        <f t="shared" si="2"/>
        <v>14</v>
      </c>
      <c r="B51" s="161" t="s">
        <v>74</v>
      </c>
      <c r="C51" s="55"/>
      <c r="D51" s="286">
        <v>20</v>
      </c>
      <c r="E51" s="489"/>
      <c r="F51" s="308"/>
      <c r="G51" s="2"/>
      <c r="H51" s="2"/>
      <c r="I51" s="2"/>
      <c r="J51" s="2"/>
      <c r="K51" s="2"/>
      <c r="L51" s="2"/>
      <c r="M51" s="2"/>
      <c r="N51" s="2"/>
      <c r="O51" s="2"/>
    </row>
    <row r="52" spans="1:15" s="3" customFormat="1">
      <c r="A52" s="160">
        <f t="shared" si="2"/>
        <v>15</v>
      </c>
      <c r="B52" s="161" t="s">
        <v>75</v>
      </c>
      <c r="C52" s="55"/>
      <c r="D52" s="286">
        <v>95</v>
      </c>
      <c r="E52" s="489"/>
      <c r="F52" s="308"/>
      <c r="G52" s="2"/>
      <c r="H52" s="2"/>
      <c r="I52" s="2"/>
      <c r="J52" s="2"/>
      <c r="K52" s="2"/>
      <c r="L52" s="2"/>
      <c r="M52" s="2"/>
      <c r="N52" s="2"/>
      <c r="O52" s="2"/>
    </row>
    <row r="53" spans="1:15" s="3" customFormat="1">
      <c r="A53" s="160">
        <f t="shared" si="2"/>
        <v>16</v>
      </c>
      <c r="B53" s="161" t="s">
        <v>45</v>
      </c>
      <c r="C53" s="55"/>
      <c r="D53" s="286">
        <v>3.1</v>
      </c>
      <c r="E53" s="489"/>
      <c r="F53" s="308"/>
      <c r="G53" s="2"/>
      <c r="H53" s="2"/>
      <c r="I53" s="2"/>
      <c r="J53" s="2"/>
      <c r="K53" s="2"/>
      <c r="L53" s="2"/>
      <c r="M53" s="2"/>
      <c r="N53" s="2"/>
      <c r="O53" s="2"/>
    </row>
    <row r="54" spans="1:15" s="3" customFormat="1" hidden="1">
      <c r="A54" s="160">
        <f t="shared" si="2"/>
        <v>17</v>
      </c>
      <c r="B54" s="161" t="s">
        <v>118</v>
      </c>
      <c r="C54" s="55"/>
      <c r="D54" s="286"/>
      <c r="E54" s="489"/>
      <c r="F54" s="308"/>
      <c r="G54" s="2"/>
      <c r="H54" s="2"/>
      <c r="I54" s="2"/>
      <c r="J54" s="2"/>
      <c r="K54" s="2"/>
      <c r="L54" s="2"/>
      <c r="M54" s="2"/>
      <c r="N54" s="2"/>
      <c r="O54" s="2"/>
    </row>
    <row r="55" spans="1:15" s="3" customFormat="1" hidden="1">
      <c r="A55" s="160">
        <f t="shared" si="2"/>
        <v>18</v>
      </c>
      <c r="B55" s="161" t="s">
        <v>46</v>
      </c>
      <c r="C55" s="55"/>
      <c r="D55" s="286"/>
      <c r="E55" s="489"/>
      <c r="F55" s="308"/>
      <c r="G55" s="2"/>
      <c r="H55" s="2"/>
      <c r="I55" s="2"/>
      <c r="J55" s="2"/>
      <c r="K55" s="2"/>
      <c r="L55" s="2"/>
      <c r="M55" s="2"/>
      <c r="N55" s="2"/>
      <c r="O55" s="2"/>
    </row>
    <row r="56" spans="1:15" s="3" customFormat="1" hidden="1">
      <c r="A56" s="160">
        <f t="shared" si="2"/>
        <v>19</v>
      </c>
      <c r="B56" s="161" t="s">
        <v>62</v>
      </c>
      <c r="C56" s="55"/>
      <c r="D56" s="286"/>
      <c r="E56" s="489"/>
      <c r="F56" s="308"/>
      <c r="G56" s="2"/>
      <c r="H56" s="2"/>
      <c r="I56" s="2"/>
      <c r="J56" s="2"/>
      <c r="K56" s="2"/>
      <c r="L56" s="2"/>
      <c r="M56" s="2"/>
      <c r="N56" s="2"/>
      <c r="O56" s="2"/>
    </row>
    <row r="57" spans="1:15" s="3" customFormat="1" hidden="1">
      <c r="A57" s="160">
        <f t="shared" si="2"/>
        <v>20</v>
      </c>
      <c r="B57" s="161" t="s">
        <v>182</v>
      </c>
      <c r="C57" s="55"/>
      <c r="D57" s="286"/>
      <c r="E57" s="489"/>
      <c r="F57" s="308"/>
      <c r="G57" s="2"/>
      <c r="H57" s="2"/>
      <c r="I57" s="2"/>
      <c r="J57" s="2"/>
      <c r="K57" s="2"/>
      <c r="L57" s="2"/>
      <c r="M57" s="2"/>
      <c r="N57" s="2"/>
      <c r="O57" s="2"/>
    </row>
    <row r="58" spans="1:15" s="3" customFormat="1" hidden="1">
      <c r="A58" s="160">
        <f t="shared" si="2"/>
        <v>21</v>
      </c>
      <c r="B58" s="68"/>
      <c r="C58" s="55"/>
      <c r="D58" s="286"/>
      <c r="E58" s="489"/>
      <c r="F58" s="308"/>
      <c r="G58" s="2"/>
      <c r="H58" s="2"/>
      <c r="I58" s="2"/>
      <c r="J58" s="2"/>
      <c r="K58" s="2"/>
      <c r="L58" s="2"/>
      <c r="M58" s="2"/>
      <c r="N58" s="2"/>
      <c r="O58" s="2"/>
    </row>
    <row r="59" spans="1:15" s="3" customFormat="1" hidden="1">
      <c r="A59" s="160">
        <f>+A58+1</f>
        <v>22</v>
      </c>
      <c r="B59" s="68"/>
      <c r="C59" s="55"/>
      <c r="D59" s="286"/>
      <c r="E59" s="489"/>
      <c r="F59" s="308"/>
      <c r="G59" s="2"/>
      <c r="H59" s="2"/>
      <c r="I59" s="2"/>
      <c r="J59" s="2"/>
      <c r="K59" s="2"/>
      <c r="L59" s="2"/>
      <c r="M59" s="2"/>
      <c r="N59" s="2"/>
      <c r="O59" s="2"/>
    </row>
    <row r="60" spans="1:15" s="2" customFormat="1" hidden="1">
      <c r="A60" s="160">
        <f t="shared" si="2"/>
        <v>23</v>
      </c>
      <c r="B60" s="68"/>
      <c r="C60" s="316"/>
      <c r="D60" s="286"/>
      <c r="E60" s="489"/>
      <c r="F60" s="511"/>
    </row>
    <row r="61" spans="1:15" s="2" customFormat="1">
      <c r="A61" s="160">
        <v>17</v>
      </c>
      <c r="B61" s="524" t="s">
        <v>316</v>
      </c>
      <c r="C61" s="316"/>
      <c r="D61" s="286">
        <v>60</v>
      </c>
      <c r="E61" s="489"/>
      <c r="F61" s="511"/>
    </row>
    <row r="62" spans="1:15" s="2" customFormat="1">
      <c r="A62" s="160">
        <v>18</v>
      </c>
      <c r="B62" s="524" t="s">
        <v>254</v>
      </c>
      <c r="C62" s="316"/>
      <c r="D62" s="286">
        <v>30.2</v>
      </c>
      <c r="E62" s="489"/>
      <c r="F62" s="511"/>
    </row>
    <row r="63" spans="1:15" s="2" customFormat="1" hidden="1">
      <c r="A63" s="160">
        <f>+A60+1</f>
        <v>24</v>
      </c>
      <c r="B63" s="68"/>
      <c r="C63" s="316"/>
      <c r="D63" s="286"/>
      <c r="E63" s="489"/>
      <c r="F63" s="2" t="s">
        <v>215</v>
      </c>
    </row>
    <row r="64" spans="1:15" s="3" customFormat="1">
      <c r="A64" s="160">
        <v>19</v>
      </c>
      <c r="B64" s="161" t="s">
        <v>26</v>
      </c>
      <c r="C64" s="55"/>
      <c r="D64" s="286">
        <f>7390.9+2506.1</f>
        <v>9897</v>
      </c>
      <c r="E64" s="489"/>
      <c r="F64" s="308"/>
      <c r="G64" s="2"/>
      <c r="H64" s="2"/>
      <c r="I64" s="2"/>
      <c r="J64" s="2"/>
      <c r="K64" s="2"/>
      <c r="L64" s="2"/>
      <c r="M64" s="2"/>
      <c r="N64" s="2"/>
      <c r="O64" s="2"/>
    </row>
    <row r="65" spans="1:16" s="3" customFormat="1" ht="15">
      <c r="A65" s="163">
        <v>19.100000000000001</v>
      </c>
      <c r="B65" s="62" t="s">
        <v>76</v>
      </c>
      <c r="C65" s="55"/>
      <c r="D65" s="237">
        <v>7390.9</v>
      </c>
      <c r="E65" s="491"/>
      <c r="F65" s="26"/>
      <c r="G65" s="2"/>
      <c r="H65" s="2"/>
      <c r="I65" s="2"/>
      <c r="J65" s="2"/>
      <c r="K65" s="2"/>
      <c r="L65" s="2"/>
      <c r="M65" s="2"/>
      <c r="N65" s="2"/>
      <c r="O65" s="2"/>
    </row>
    <row r="66" spans="1:16" s="3" customFormat="1" hidden="1">
      <c r="A66" s="160">
        <f>+A64+1</f>
        <v>20</v>
      </c>
      <c r="B66" s="161" t="s">
        <v>77</v>
      </c>
      <c r="C66" s="55"/>
      <c r="D66" s="286"/>
      <c r="E66" s="489"/>
      <c r="F66" s="308"/>
      <c r="G66" s="2"/>
      <c r="H66" s="2"/>
      <c r="I66" s="2"/>
      <c r="J66" s="2"/>
      <c r="K66" s="2"/>
      <c r="L66" s="2"/>
      <c r="M66" s="2"/>
      <c r="N66" s="2"/>
      <c r="O66" s="2"/>
    </row>
    <row r="67" spans="1:16" s="3" customFormat="1" hidden="1">
      <c r="A67" s="160">
        <v>20</v>
      </c>
      <c r="B67" s="161" t="s">
        <v>66</v>
      </c>
      <c r="C67" s="55"/>
      <c r="D67" s="286"/>
      <c r="E67" s="489"/>
      <c r="F67" s="308"/>
      <c r="G67" s="2"/>
      <c r="H67" s="2"/>
      <c r="I67" s="2"/>
      <c r="J67" s="2"/>
      <c r="K67" s="2"/>
      <c r="L67" s="2"/>
      <c r="M67" s="2"/>
      <c r="N67" s="2"/>
      <c r="O67" s="2"/>
    </row>
    <row r="68" spans="1:16" ht="23.25" customHeight="1">
      <c r="A68" s="58"/>
      <c r="B68" s="59" t="s">
        <v>29</v>
      </c>
      <c r="C68" s="51"/>
      <c r="D68" s="271">
        <f>SUM(D27,D30:D35,D39:D64,D66:D67)</f>
        <v>97176</v>
      </c>
      <c r="E68" s="493"/>
      <c r="F68" s="271">
        <f>+D24-D68</f>
        <v>0</v>
      </c>
    </row>
    <row r="69" spans="1:16" ht="12" customHeight="1">
      <c r="B69" s="60"/>
      <c r="C69" s="10"/>
      <c r="D69" s="53"/>
      <c r="E69" s="53"/>
      <c r="F69" s="48"/>
    </row>
    <row r="70" spans="1:16" ht="26.25" hidden="1" customHeight="1">
      <c r="B70" s="494" t="s">
        <v>2</v>
      </c>
      <c r="C70" s="495"/>
      <c r="D70" s="496" t="s">
        <v>256</v>
      </c>
      <c r="E70" s="6"/>
      <c r="F70" s="48"/>
    </row>
    <row r="71" spans="1:16" ht="12.75" hidden="1" customHeight="1">
      <c r="B71" s="60"/>
      <c r="D71" s="469" t="s">
        <v>92</v>
      </c>
      <c r="E71" s="477"/>
      <c r="F71" s="48"/>
    </row>
    <row r="72" spans="1:16" ht="27" hidden="1" customHeight="1">
      <c r="B72" s="494" t="s">
        <v>6</v>
      </c>
      <c r="C72" s="495"/>
      <c r="D72" s="496" t="s">
        <v>257</v>
      </c>
      <c r="E72" s="6"/>
      <c r="F72" s="48"/>
    </row>
    <row r="73" spans="1:16" ht="13.5" hidden="1" customHeight="1">
      <c r="B73" s="61"/>
      <c r="D73" s="469" t="s">
        <v>92</v>
      </c>
      <c r="E73" s="477"/>
      <c r="F73" s="48"/>
    </row>
    <row r="74" spans="1:16" hidden="1">
      <c r="B74" s="8" t="s">
        <v>172</v>
      </c>
      <c r="C74" s="61"/>
      <c r="D74" s="53"/>
      <c r="E74" s="53"/>
      <c r="F74" s="48"/>
    </row>
    <row r="75" spans="1:16" s="433" customFormat="1" ht="106.8" customHeight="1">
      <c r="A75" s="623" t="s">
        <v>317</v>
      </c>
      <c r="B75" s="623"/>
      <c r="C75" s="434"/>
      <c r="D75" s="624" t="s">
        <v>318</v>
      </c>
      <c r="E75" s="624"/>
      <c r="G75" s="625" t="s">
        <v>319</v>
      </c>
    </row>
    <row r="76" spans="1:16" s="61" customFormat="1" ht="40.5" customHeight="1">
      <c r="B76" s="247"/>
      <c r="C76" s="232"/>
      <c r="D76" s="53"/>
      <c r="F76" s="53"/>
      <c r="G76" s="48"/>
      <c r="H76" s="48"/>
      <c r="I76" s="48"/>
      <c r="J76" s="48"/>
      <c r="K76" s="48"/>
      <c r="L76" s="48"/>
      <c r="M76" s="48"/>
      <c r="N76" s="48"/>
      <c r="O76" s="48"/>
      <c r="P76" s="48"/>
    </row>
    <row r="77" spans="1:16">
      <c r="B77" s="61"/>
      <c r="C77" s="61"/>
      <c r="D77" s="53"/>
      <c r="E77" s="53"/>
      <c r="F77" s="48"/>
    </row>
    <row r="78" spans="1:16">
      <c r="B78" s="61"/>
      <c r="C78" s="61"/>
      <c r="D78" s="53"/>
      <c r="E78" s="53"/>
      <c r="F78" s="48"/>
    </row>
    <row r="79" spans="1:16">
      <c r="B79" s="61"/>
      <c r="C79" s="61"/>
      <c r="D79" s="53"/>
      <c r="E79" s="53"/>
    </row>
    <row r="80" spans="1:16">
      <c r="B80" s="61"/>
      <c r="C80" s="61"/>
      <c r="D80" s="53"/>
      <c r="E80" s="53"/>
    </row>
    <row r="81" spans="2:5">
      <c r="B81" s="61"/>
      <c r="C81" s="61"/>
      <c r="D81" s="53"/>
      <c r="E81" s="53"/>
    </row>
    <row r="82" spans="2:5">
      <c r="B82" s="61"/>
      <c r="C82" s="61"/>
      <c r="D82" s="53"/>
      <c r="E82" s="53"/>
    </row>
  </sheetData>
  <sheetProtection formatCells="0" formatColumns="0" formatRows="0" insertColumns="0" insertRows="0" insertHyperlinks="0" deleteColumns="0" deleteRows="0" sort="0"/>
  <mergeCells count="9">
    <mergeCell ref="A75:B75"/>
    <mergeCell ref="D75:E75"/>
    <mergeCell ref="A7:E7"/>
    <mergeCell ref="A8:E8"/>
    <mergeCell ref="D2:E2"/>
    <mergeCell ref="D3:E3"/>
    <mergeCell ref="D4:E4"/>
    <mergeCell ref="C5:E5"/>
    <mergeCell ref="A6:E6"/>
  </mergeCells>
  <pageMargins left="0.19685039370078741" right="0.19685039370078741" top="0.35433070866141736" bottom="0.27559055118110237" header="0.31496062992125984" footer="0.19685039370078741"/>
  <pageSetup paperSize="9" scale="8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5"/>
  <sheetViews>
    <sheetView tabSelected="1" view="pageBreakPreview" topLeftCell="A38" zoomScaleSheetLayoutView="100" workbookViewId="0">
      <selection activeCell="A93" sqref="A93:B93"/>
    </sheetView>
  </sheetViews>
  <sheetFormatPr defaultColWidth="9.109375" defaultRowHeight="15"/>
  <cols>
    <col min="1" max="1" width="4.88671875" style="85" customWidth="1"/>
    <col min="2" max="2" width="58.44140625" style="451" customWidth="1"/>
    <col min="3" max="3" width="12.5546875" style="85" customWidth="1"/>
    <col min="4" max="4" width="13.109375" style="85" customWidth="1"/>
    <col min="5" max="5" width="12.6640625" style="85" customWidth="1"/>
    <col min="6" max="6" width="14.109375" style="85" customWidth="1"/>
    <col min="7" max="7" width="4.33203125" style="85" customWidth="1"/>
    <col min="8" max="8" width="37.109375" style="110" hidden="1" customWidth="1"/>
    <col min="9" max="11" width="0" style="84" hidden="1" customWidth="1"/>
    <col min="12" max="12" width="11.88671875" style="93" customWidth="1"/>
    <col min="13" max="15" width="9.109375" style="84"/>
    <col min="16" max="16384" width="9.109375" style="85"/>
  </cols>
  <sheetData>
    <row r="1" spans="1:15" s="79" customFormat="1" ht="17.399999999999999">
      <c r="A1" s="514"/>
      <c r="B1" s="515"/>
      <c r="C1" s="507"/>
      <c r="D1" s="507"/>
      <c r="E1" s="507"/>
      <c r="F1" s="315" t="s">
        <v>171</v>
      </c>
      <c r="G1" s="506">
        <f>+'Ekamut-caxs'!E1+1</f>
        <v>24</v>
      </c>
      <c r="H1" s="110"/>
      <c r="L1" s="42"/>
    </row>
    <row r="2" spans="1:15" s="79" customFormat="1" ht="17.399999999999999">
      <c r="A2" s="514"/>
      <c r="B2" s="516"/>
      <c r="C2" s="517"/>
      <c r="D2" s="517"/>
      <c r="E2" s="517"/>
      <c r="F2" s="572" t="s">
        <v>39</v>
      </c>
      <c r="G2" s="572"/>
      <c r="H2" s="110"/>
      <c r="L2" s="42"/>
    </row>
    <row r="3" spans="1:15" s="79" customFormat="1" ht="17.399999999999999">
      <c r="A3" s="514"/>
      <c r="B3" s="516"/>
      <c r="C3" s="517"/>
      <c r="D3" s="517"/>
      <c r="E3" s="573" t="s">
        <v>245</v>
      </c>
      <c r="F3" s="573"/>
      <c r="G3" s="573"/>
      <c r="H3" s="110"/>
      <c r="L3" s="42"/>
    </row>
    <row r="4" spans="1:15" s="79" customFormat="1" ht="26.25" customHeight="1">
      <c r="A4" s="514"/>
      <c r="B4" s="516"/>
      <c r="C4" s="517"/>
      <c r="D4" s="517"/>
      <c r="E4" s="574" t="str">
        <f>+'Ekamut-caxs'!D4</f>
        <v xml:space="preserve">_____. _____. 2023թ. </v>
      </c>
      <c r="F4" s="574"/>
      <c r="G4" s="574"/>
      <c r="H4" s="110"/>
      <c r="L4" s="42"/>
    </row>
    <row r="5" spans="1:15" s="79" customFormat="1" ht="24.75" customHeight="1">
      <c r="A5" s="514"/>
      <c r="B5" s="516"/>
      <c r="C5" s="517"/>
      <c r="D5" s="517"/>
      <c r="E5" s="574" t="str">
        <f>+'Ekamut-caxs'!C5</f>
        <v xml:space="preserve">հ. __________- Ա որոշմամբ </v>
      </c>
      <c r="F5" s="574"/>
      <c r="G5" s="574"/>
      <c r="H5" s="110"/>
      <c r="L5" s="42"/>
    </row>
    <row r="6" spans="1:15" s="78" customFormat="1" ht="18" customHeight="1">
      <c r="A6" s="570" t="s">
        <v>40</v>
      </c>
      <c r="B6" s="570"/>
      <c r="C6" s="570"/>
      <c r="D6" s="570"/>
      <c r="E6" s="570"/>
      <c r="F6" s="570"/>
      <c r="G6" s="472"/>
      <c r="H6" s="110"/>
      <c r="I6" s="79"/>
      <c r="J6" s="79"/>
      <c r="K6" s="79"/>
      <c r="L6" s="42"/>
      <c r="M6" s="79"/>
      <c r="N6" s="79"/>
      <c r="O6" s="79"/>
    </row>
    <row r="7" spans="1:15" s="7" customFormat="1" ht="44.4" customHeight="1">
      <c r="A7" s="563" t="str">
        <f>+'Ekamut-caxs'!A7:D7</f>
        <v xml:space="preserve">Երևան քաղաքի Քանաքեռ-Զեյթուն համայնքի «Անուշավան Տեր-Ղևոնդյանի անվան N1 երաժշտական դպրոց» ՀՈԱԿ-ի </v>
      </c>
      <c r="B7" s="563"/>
      <c r="C7" s="563"/>
      <c r="D7" s="563"/>
      <c r="E7" s="563"/>
      <c r="F7" s="563"/>
      <c r="G7" s="467"/>
      <c r="H7" s="480"/>
      <c r="I7" s="6"/>
      <c r="J7" s="6"/>
      <c r="K7" s="6"/>
      <c r="L7" s="42"/>
      <c r="M7" s="6"/>
      <c r="N7" s="6"/>
      <c r="O7" s="6"/>
    </row>
    <row r="8" spans="1:15" s="7" customFormat="1" ht="18.75" customHeight="1">
      <c r="A8" s="564" t="s">
        <v>220</v>
      </c>
      <c r="B8" s="564"/>
      <c r="C8" s="564"/>
      <c r="D8" s="564"/>
      <c r="E8" s="564"/>
      <c r="F8" s="564"/>
      <c r="G8" s="468"/>
      <c r="H8" s="110"/>
      <c r="I8" s="6"/>
      <c r="J8" s="6"/>
      <c r="K8" s="6"/>
      <c r="L8" s="42"/>
      <c r="M8" s="6"/>
      <c r="N8" s="6"/>
      <c r="O8" s="6"/>
    </row>
    <row r="9" spans="1:15" s="7" customFormat="1" ht="11.25" customHeight="1">
      <c r="A9" s="80"/>
      <c r="B9" s="439"/>
      <c r="C9" s="80"/>
      <c r="D9" s="80"/>
      <c r="E9" s="80"/>
      <c r="F9" s="80"/>
      <c r="G9" s="80"/>
      <c r="H9" s="110"/>
      <c r="I9" s="6"/>
      <c r="J9" s="6"/>
      <c r="K9" s="6"/>
      <c r="L9" s="42"/>
      <c r="M9" s="6"/>
      <c r="N9" s="6"/>
      <c r="O9" s="6"/>
    </row>
    <row r="10" spans="1:15" s="78" customFormat="1" ht="15" customHeight="1">
      <c r="A10" s="77"/>
      <c r="B10" s="440"/>
      <c r="C10" s="77"/>
      <c r="D10" s="77"/>
      <c r="E10" s="77"/>
      <c r="F10" s="81" t="s">
        <v>41</v>
      </c>
      <c r="G10" s="81"/>
      <c r="H10" s="110"/>
      <c r="I10" s="79"/>
      <c r="J10" s="79"/>
      <c r="K10" s="79"/>
      <c r="L10" s="42"/>
      <c r="M10" s="79"/>
      <c r="N10" s="79"/>
      <c r="O10" s="79"/>
    </row>
    <row r="11" spans="1:15" s="8" customFormat="1" ht="31.2">
      <c r="A11" s="343" t="s">
        <v>3</v>
      </c>
      <c r="B11" s="441" t="s">
        <v>30</v>
      </c>
      <c r="C11" s="91" t="s">
        <v>198</v>
      </c>
      <c r="D11" s="91" t="s">
        <v>199</v>
      </c>
      <c r="E11" s="91" t="s">
        <v>200</v>
      </c>
      <c r="F11" s="91" t="s">
        <v>42</v>
      </c>
      <c r="G11" s="497"/>
      <c r="H11" s="110"/>
      <c r="I11" s="93"/>
      <c r="J11" s="93"/>
      <c r="K11" s="93"/>
      <c r="L11" s="270"/>
      <c r="M11" s="93"/>
      <c r="N11" s="93"/>
      <c r="O11" s="93"/>
    </row>
    <row r="12" spans="1:15" s="78" customFormat="1" ht="36">
      <c r="A12" s="12" t="s">
        <v>7</v>
      </c>
      <c r="B12" s="13" t="s">
        <v>31</v>
      </c>
      <c r="C12" s="258">
        <f>+F12</f>
        <v>1299.2000000000407</v>
      </c>
      <c r="D12" s="258">
        <f>+F12</f>
        <v>1299.2000000000407</v>
      </c>
      <c r="E12" s="258">
        <f>+F12</f>
        <v>1299.2000000000407</v>
      </c>
      <c r="F12" s="258">
        <f>+'Dramakani hamematakan'!D6</f>
        <v>1299.2000000000407</v>
      </c>
      <c r="G12" s="498"/>
      <c r="H12" s="481"/>
      <c r="I12" s="348" t="str">
        <f>IF((D12-C12)&lt;0, (0),"")</f>
        <v/>
      </c>
      <c r="J12" s="348" t="str">
        <f t="shared" ref="I12:K25" si="0">IF((E12-D12)&lt;0, (0),"")</f>
        <v/>
      </c>
      <c r="K12" s="348" t="str">
        <f>IF((F12-E12)&lt;0, (0),"")</f>
        <v/>
      </c>
      <c r="L12" s="236"/>
      <c r="M12" s="79"/>
      <c r="N12" s="79"/>
      <c r="O12" s="79"/>
    </row>
    <row r="13" spans="1:15" s="78" customFormat="1" ht="36">
      <c r="A13" s="12" t="s">
        <v>11</v>
      </c>
      <c r="B13" s="13" t="s">
        <v>80</v>
      </c>
      <c r="C13" s="258">
        <f>SUM(C14:C24)</f>
        <v>18031.2</v>
      </c>
      <c r="D13" s="258">
        <f>SUM(D14:D24)</f>
        <v>40297.200000000004</v>
      </c>
      <c r="E13" s="258">
        <f>SUM(E14:E24)</f>
        <v>62795.700000000004</v>
      </c>
      <c r="F13" s="258">
        <f>SUM(F14:F24)</f>
        <v>89785.1</v>
      </c>
      <c r="G13" s="499"/>
      <c r="H13" s="110"/>
      <c r="I13" s="348" t="str">
        <f t="shared" si="0"/>
        <v/>
      </c>
      <c r="J13" s="348" t="str">
        <f>IF((E13-D13)&lt;0, (0),"")</f>
        <v/>
      </c>
      <c r="K13" s="348" t="str">
        <f t="shared" si="0"/>
        <v/>
      </c>
      <c r="L13" s="42"/>
      <c r="M13" s="79"/>
      <c r="N13" s="79"/>
      <c r="O13" s="79"/>
    </row>
    <row r="14" spans="1:15" s="78" customFormat="1" ht="17.399999999999999">
      <c r="A14" s="67">
        <v>1</v>
      </c>
      <c r="B14" s="442" t="str">
        <f>+'Ekamut-caxs'!B11</f>
        <v>Սուբսիդիայից</v>
      </c>
      <c r="C14" s="351">
        <v>16254.4</v>
      </c>
      <c r="D14" s="351">
        <v>36572.300000000003</v>
      </c>
      <c r="E14" s="351">
        <v>56890.3</v>
      </c>
      <c r="F14" s="256">
        <f>+'Ekamut-caxs'!D11</f>
        <v>81271.8</v>
      </c>
      <c r="G14" s="500"/>
      <c r="H14" s="110"/>
      <c r="I14" s="348" t="str">
        <f t="shared" si="0"/>
        <v/>
      </c>
      <c r="J14" s="348" t="str">
        <f t="shared" si="0"/>
        <v/>
      </c>
      <c r="K14" s="348" t="str">
        <f t="shared" si="0"/>
        <v/>
      </c>
      <c r="L14" s="42"/>
      <c r="M14" s="79"/>
      <c r="N14" s="79"/>
      <c r="O14" s="79"/>
    </row>
    <row r="15" spans="1:15" s="78" customFormat="1" ht="34.799999999999997">
      <c r="A15" s="67">
        <f>+A14+1</f>
        <v>2</v>
      </c>
      <c r="B15" s="320" t="str">
        <f>+'Ekamut-caxs'!B12</f>
        <v>Սուբսիդիա՝ ազգային, լարային և փողային նվագարանների ուսուցման գծով</v>
      </c>
      <c r="C15" s="255">
        <v>673.8</v>
      </c>
      <c r="D15" s="255">
        <v>1516.9</v>
      </c>
      <c r="E15" s="255">
        <v>2695.4</v>
      </c>
      <c r="F15" s="256">
        <f>+'Ekamut-caxs'!D12</f>
        <v>3268.3</v>
      </c>
      <c r="G15" s="500"/>
      <c r="H15" s="344"/>
      <c r="I15" s="348" t="str">
        <f t="shared" si="0"/>
        <v/>
      </c>
      <c r="J15" s="348" t="str">
        <f t="shared" si="0"/>
        <v/>
      </c>
      <c r="K15" s="348" t="str">
        <f t="shared" si="0"/>
        <v/>
      </c>
      <c r="L15" s="42"/>
      <c r="M15" s="79"/>
      <c r="N15" s="79"/>
      <c r="O15" s="79"/>
    </row>
    <row r="16" spans="1:15" s="78" customFormat="1" ht="17.399999999999999">
      <c r="A16" s="67">
        <f t="shared" ref="A16:A24" si="1">+A15+1</f>
        <v>3</v>
      </c>
      <c r="B16" s="265" t="str">
        <f>+'Ekamut-caxs'!B13</f>
        <v xml:space="preserve">Վճարովի ծառայություններից </v>
      </c>
      <c r="C16" s="351">
        <v>1100</v>
      </c>
      <c r="D16" s="351">
        <v>2200</v>
      </c>
      <c r="E16" s="351">
        <v>3200</v>
      </c>
      <c r="F16" s="256">
        <f>+'Ekamut-caxs'!D13</f>
        <v>5225</v>
      </c>
      <c r="G16" s="500"/>
      <c r="H16" s="344"/>
      <c r="I16" s="348" t="str">
        <f t="shared" si="0"/>
        <v/>
      </c>
      <c r="J16" s="348" t="str">
        <f t="shared" si="0"/>
        <v/>
      </c>
      <c r="K16" s="348" t="str">
        <f t="shared" si="0"/>
        <v/>
      </c>
      <c r="L16" s="42"/>
      <c r="M16" s="79"/>
      <c r="N16" s="79"/>
      <c r="O16" s="79"/>
    </row>
    <row r="17" spans="1:15" s="78" customFormat="1" ht="17.399999999999999" hidden="1">
      <c r="A17" s="67">
        <f t="shared" si="1"/>
        <v>4</v>
      </c>
      <c r="B17" s="265" t="str">
        <f>+'Ekamut-caxs'!B14</f>
        <v>Սպասարկման և կոմունալ համավճարներից</v>
      </c>
      <c r="C17" s="351"/>
      <c r="D17" s="351"/>
      <c r="E17" s="351"/>
      <c r="F17" s="255">
        <f>+'Ekamut-caxs'!D14</f>
        <v>0</v>
      </c>
      <c r="G17" s="501"/>
      <c r="H17" s="347"/>
      <c r="I17" s="348" t="str">
        <f t="shared" si="0"/>
        <v/>
      </c>
      <c r="J17" s="348" t="str">
        <f t="shared" si="0"/>
        <v/>
      </c>
      <c r="K17" s="348" t="str">
        <f t="shared" si="0"/>
        <v/>
      </c>
      <c r="L17" s="42"/>
      <c r="M17" s="79"/>
      <c r="N17" s="79"/>
      <c r="O17" s="79"/>
    </row>
    <row r="18" spans="1:15" s="78" customFormat="1" ht="16.5" hidden="1" customHeight="1">
      <c r="A18" s="67">
        <f t="shared" si="1"/>
        <v>5</v>
      </c>
      <c r="B18" s="265" t="str">
        <f>+'Ekamut-caxs'!B15</f>
        <v>Միջոցառումների կազմակերպումից</v>
      </c>
      <c r="C18" s="351"/>
      <c r="D18" s="351"/>
      <c r="E18" s="351"/>
      <c r="F18" s="256">
        <f>+'Ekamut-caxs'!D15</f>
        <v>0</v>
      </c>
      <c r="G18" s="500"/>
      <c r="H18" s="482"/>
      <c r="I18" s="348" t="str">
        <f t="shared" si="0"/>
        <v/>
      </c>
      <c r="J18" s="348" t="str">
        <f t="shared" si="0"/>
        <v/>
      </c>
      <c r="K18" s="348" t="str">
        <f t="shared" si="0"/>
        <v/>
      </c>
      <c r="L18" s="42"/>
      <c r="M18" s="79"/>
      <c r="N18" s="79"/>
      <c r="O18" s="79"/>
    </row>
    <row r="19" spans="1:15" s="78" customFormat="1" ht="17.399999999999999" hidden="1">
      <c r="A19" s="67">
        <f t="shared" si="1"/>
        <v>6</v>
      </c>
      <c r="B19" s="265" t="str">
        <f>+'Ekamut-caxs'!B16</f>
        <v>Ֆինանսական օգնությունից</v>
      </c>
      <c r="C19" s="351"/>
      <c r="D19" s="351"/>
      <c r="E19" s="351"/>
      <c r="F19" s="256">
        <f>+'Ekamut-caxs'!D16</f>
        <v>0</v>
      </c>
      <c r="G19" s="500"/>
      <c r="H19" s="347"/>
      <c r="I19" s="348" t="str">
        <f t="shared" si="0"/>
        <v/>
      </c>
      <c r="J19" s="348" t="str">
        <f t="shared" si="0"/>
        <v/>
      </c>
      <c r="K19" s="348" t="str">
        <f t="shared" si="0"/>
        <v/>
      </c>
      <c r="L19" s="42"/>
      <c r="M19" s="79"/>
      <c r="N19" s="79"/>
      <c r="O19" s="79"/>
    </row>
    <row r="20" spans="1:15" s="78" customFormat="1" ht="16.5" hidden="1" customHeight="1">
      <c r="A20" s="67">
        <f t="shared" si="1"/>
        <v>7</v>
      </c>
      <c r="B20" s="265" t="str">
        <f>+'Ekamut-caxs'!B17</f>
        <v>Չփոխանակվող գործարքներից (դրամաշնորհից)</v>
      </c>
      <c r="C20" s="351"/>
      <c r="D20" s="351"/>
      <c r="E20" s="351"/>
      <c r="F20" s="255">
        <f>+'Ekamut-caxs'!D17</f>
        <v>0</v>
      </c>
      <c r="G20" s="501"/>
      <c r="H20" s="482"/>
      <c r="I20" s="348" t="str">
        <f t="shared" si="0"/>
        <v/>
      </c>
      <c r="J20" s="348" t="str">
        <f t="shared" si="0"/>
        <v/>
      </c>
      <c r="K20" s="348" t="str">
        <f t="shared" si="0"/>
        <v/>
      </c>
      <c r="L20" s="42"/>
      <c r="M20" s="79"/>
      <c r="N20" s="79"/>
      <c r="O20" s="79"/>
    </row>
    <row r="21" spans="1:15" s="78" customFormat="1" ht="16.5" hidden="1" customHeight="1">
      <c r="A21" s="67">
        <f t="shared" si="1"/>
        <v>8</v>
      </c>
      <c r="B21" s="442" t="s">
        <v>32</v>
      </c>
      <c r="C21" s="351"/>
      <c r="D21" s="351"/>
      <c r="E21" s="351"/>
      <c r="F21" s="255"/>
      <c r="G21" s="501"/>
      <c r="H21" s="482"/>
      <c r="I21" s="348" t="str">
        <f t="shared" si="0"/>
        <v/>
      </c>
      <c r="J21" s="348" t="str">
        <f t="shared" si="0"/>
        <v/>
      </c>
      <c r="K21" s="348" t="str">
        <f t="shared" si="0"/>
        <v/>
      </c>
      <c r="L21" s="42"/>
      <c r="M21" s="79"/>
      <c r="N21" s="79"/>
      <c r="O21" s="79"/>
    </row>
    <row r="22" spans="1:15" s="78" customFormat="1" ht="16.5" customHeight="1">
      <c r="A22" s="67">
        <v>4</v>
      </c>
      <c r="B22" s="442" t="str">
        <f>+'Ekamut-caxs'!B21</f>
        <v>Բանկի տոկոսից</v>
      </c>
      <c r="C22" s="351">
        <v>3</v>
      </c>
      <c r="D22" s="351">
        <v>8</v>
      </c>
      <c r="E22" s="351">
        <v>10</v>
      </c>
      <c r="F22" s="256">
        <f>+'Ekamut-caxs'!D21</f>
        <v>20</v>
      </c>
      <c r="G22" s="500"/>
      <c r="H22" s="482"/>
      <c r="I22" s="348" t="str">
        <f t="shared" si="0"/>
        <v/>
      </c>
      <c r="J22" s="348" t="str">
        <f t="shared" si="0"/>
        <v/>
      </c>
      <c r="K22" s="348" t="str">
        <f t="shared" si="0"/>
        <v/>
      </c>
      <c r="L22" s="42"/>
      <c r="M22" s="79"/>
      <c r="N22" s="79"/>
      <c r="O22" s="79"/>
    </row>
    <row r="23" spans="1:15" s="79" customFormat="1" ht="16.5" hidden="1" customHeight="1">
      <c r="A23" s="67">
        <f t="shared" si="1"/>
        <v>5</v>
      </c>
      <c r="B23" s="444">
        <f>+'Ekamut-caxs'!B22</f>
        <v>0</v>
      </c>
      <c r="C23" s="351"/>
      <c r="D23" s="351"/>
      <c r="E23" s="351"/>
      <c r="F23" s="255">
        <f>+'Ekamut-caxs'!D22</f>
        <v>0</v>
      </c>
      <c r="G23" s="502"/>
      <c r="H23" s="567" t="s">
        <v>216</v>
      </c>
      <c r="I23" s="429" t="str">
        <f t="shared" si="0"/>
        <v/>
      </c>
      <c r="J23" s="429" t="str">
        <f t="shared" si="0"/>
        <v/>
      </c>
      <c r="K23" s="429" t="str">
        <f t="shared" si="0"/>
        <v/>
      </c>
      <c r="L23" s="42"/>
    </row>
    <row r="24" spans="1:15" s="79" customFormat="1" ht="16.5" hidden="1" customHeight="1">
      <c r="A24" s="67">
        <f t="shared" si="1"/>
        <v>6</v>
      </c>
      <c r="B24" s="444">
        <f>+'Ekamut-caxs'!B23</f>
        <v>0</v>
      </c>
      <c r="C24" s="351"/>
      <c r="D24" s="351"/>
      <c r="E24" s="351"/>
      <c r="F24" s="255">
        <f>+'Ekamut-caxs'!D23</f>
        <v>0</v>
      </c>
      <c r="G24" s="502"/>
      <c r="H24" s="567"/>
      <c r="I24" s="429" t="str">
        <f t="shared" si="0"/>
        <v/>
      </c>
      <c r="J24" s="429" t="str">
        <f t="shared" si="0"/>
        <v/>
      </c>
      <c r="K24" s="429" t="str">
        <f t="shared" si="0"/>
        <v/>
      </c>
      <c r="L24" s="42"/>
    </row>
    <row r="25" spans="1:15" s="78" customFormat="1" ht="36">
      <c r="A25" s="12" t="s">
        <v>33</v>
      </c>
      <c r="B25" s="13" t="s">
        <v>81</v>
      </c>
      <c r="C25" s="258">
        <f>C26+C70+C83</f>
        <v>15851.681666666664</v>
      </c>
      <c r="D25" s="258">
        <f>D26+D70+D83</f>
        <v>37630.651666666665</v>
      </c>
      <c r="E25" s="258">
        <f>E26+E70+E83</f>
        <v>58790.001666666656</v>
      </c>
      <c r="F25" s="258">
        <f>F26+F70+F83</f>
        <v>87965.8</v>
      </c>
      <c r="G25" s="499"/>
      <c r="H25" s="345">
        <f>+F12-F68</f>
        <v>612.40000000004068</v>
      </c>
      <c r="I25" s="348" t="str">
        <f t="shared" si="0"/>
        <v/>
      </c>
      <c r="J25" s="348" t="str">
        <f t="shared" si="0"/>
        <v/>
      </c>
      <c r="K25" s="348" t="str">
        <f t="shared" si="0"/>
        <v/>
      </c>
      <c r="L25" s="42"/>
      <c r="M25" s="79"/>
      <c r="N25" s="79"/>
      <c r="O25" s="79"/>
    </row>
    <row r="26" spans="1:15" s="78" customFormat="1" ht="18">
      <c r="A26" s="15" t="s">
        <v>54</v>
      </c>
      <c r="B26" s="13" t="s">
        <v>57</v>
      </c>
      <c r="C26" s="258">
        <f>SUM(C27,C30:C35,C39:C64,C68:C69)</f>
        <v>15851.681666666664</v>
      </c>
      <c r="D26" s="258">
        <f>SUM(D27,D30:D35,D39:D64,D68:D69)</f>
        <v>37630.651666666665</v>
      </c>
      <c r="E26" s="258">
        <f>SUM(E27,E30:E35,E39:E64,E68:E69)</f>
        <v>58790.001666666656</v>
      </c>
      <c r="F26" s="258">
        <f>SUM(F27,F30:F35,F39:F64,F68:F69)</f>
        <v>87965.8</v>
      </c>
      <c r="G26" s="499"/>
      <c r="H26" s="347"/>
      <c r="I26" s="348" t="str">
        <f t="shared" ref="I26:K85" si="2">IF((D26-C26)&lt;0, (0),"")</f>
        <v/>
      </c>
      <c r="J26" s="348" t="str">
        <f t="shared" si="2"/>
        <v/>
      </c>
      <c r="K26" s="348" t="str">
        <f t="shared" si="2"/>
        <v/>
      </c>
      <c r="L26" s="42"/>
      <c r="M26" s="79"/>
      <c r="N26" s="79"/>
      <c r="O26" s="79"/>
    </row>
    <row r="27" spans="1:15" s="98" customFormat="1" ht="18" customHeight="1">
      <c r="A27" s="67">
        <v>1</v>
      </c>
      <c r="B27" s="314" t="str">
        <f>+'Ekamut-caxs'!B27</f>
        <v>Աշխատավարձի գծով, որից՝</v>
      </c>
      <c r="C27" s="351">
        <f>+F27/12*2</f>
        <v>13697.666666666666</v>
      </c>
      <c r="D27" s="351">
        <f>+F27/12*5</f>
        <v>34244.166666666664</v>
      </c>
      <c r="E27" s="351">
        <f>+F27/12*8</f>
        <v>54790.666666666664</v>
      </c>
      <c r="F27" s="256">
        <f>+'Ekamut-caxs'!D27</f>
        <v>82186</v>
      </c>
      <c r="G27" s="500"/>
      <c r="H27" s="346"/>
      <c r="I27" s="348" t="str">
        <f t="shared" si="2"/>
        <v/>
      </c>
      <c r="J27" s="348" t="str">
        <f t="shared" si="2"/>
        <v/>
      </c>
      <c r="K27" s="348" t="str">
        <f t="shared" si="2"/>
        <v/>
      </c>
      <c r="L27" s="104"/>
      <c r="M27" s="97"/>
      <c r="N27" s="97"/>
      <c r="O27" s="97"/>
    </row>
    <row r="28" spans="1:15" s="88" customFormat="1" ht="17.399999999999999">
      <c r="A28" s="27">
        <v>1.1000000000000001</v>
      </c>
      <c r="B28" s="443" t="str">
        <f>+'Ekamut-caxs'!B28</f>
        <v>վճարովի ծառայության գծով</v>
      </c>
      <c r="C28" s="243">
        <f>+F28/12*2</f>
        <v>609.33333333333337</v>
      </c>
      <c r="D28" s="351">
        <f t="shared" ref="D28:D49" si="3">+F28/12*5</f>
        <v>1523.3333333333335</v>
      </c>
      <c r="E28" s="351">
        <f t="shared" ref="E28:E39" si="4">+F28/12*8</f>
        <v>2437.3333333333335</v>
      </c>
      <c r="F28" s="261">
        <f>+'Ekamut-caxs'!D28</f>
        <v>3656</v>
      </c>
      <c r="G28" s="503"/>
      <c r="H28" s="345"/>
      <c r="I28" s="348" t="str">
        <f t="shared" si="2"/>
        <v/>
      </c>
      <c r="J28" s="348" t="str">
        <f t="shared" si="2"/>
        <v/>
      </c>
      <c r="K28" s="348" t="str">
        <f t="shared" si="2"/>
        <v/>
      </c>
      <c r="L28" s="105"/>
      <c r="M28" s="87"/>
      <c r="N28" s="87"/>
      <c r="O28" s="87"/>
    </row>
    <row r="29" spans="1:15" s="88" customFormat="1" ht="17.399999999999999" hidden="1">
      <c r="A29" s="27">
        <v>1.2</v>
      </c>
      <c r="B29" s="478">
        <f>+'Ekamut-caxs'!B29</f>
        <v>0</v>
      </c>
      <c r="C29" s="243"/>
      <c r="D29" s="351">
        <f t="shared" si="3"/>
        <v>0</v>
      </c>
      <c r="E29" s="351">
        <f t="shared" si="4"/>
        <v>0</v>
      </c>
      <c r="F29" s="261">
        <f>+'Ekamut-caxs'!D29</f>
        <v>0</v>
      </c>
      <c r="G29" s="503"/>
      <c r="H29" s="346"/>
      <c r="I29" s="348" t="str">
        <f t="shared" si="2"/>
        <v/>
      </c>
      <c r="J29" s="348" t="str">
        <f t="shared" si="2"/>
        <v/>
      </c>
      <c r="K29" s="348" t="str">
        <f t="shared" si="2"/>
        <v/>
      </c>
      <c r="L29" s="105"/>
      <c r="M29" s="87"/>
      <c r="N29" s="87"/>
      <c r="O29" s="87"/>
    </row>
    <row r="30" spans="1:15" s="100" customFormat="1" ht="17.399999999999999">
      <c r="A30" s="67">
        <f>+A27+1</f>
        <v>2</v>
      </c>
      <c r="B30" s="265" t="str">
        <f>+'Ekamut-caxs'!B30</f>
        <v>Ջեռուցման գծով</v>
      </c>
      <c r="C30" s="351">
        <f>+F30/5*2</f>
        <v>1009.64</v>
      </c>
      <c r="D30" s="351">
        <f>+F30/5*3</f>
        <v>1514.46</v>
      </c>
      <c r="E30" s="351">
        <f>+F30/5*3</f>
        <v>1514.46</v>
      </c>
      <c r="F30" s="256">
        <f>+'Ekamut-caxs'!D30</f>
        <v>2524.1</v>
      </c>
      <c r="G30" s="500"/>
      <c r="H30" s="479"/>
      <c r="I30" s="348" t="str">
        <f t="shared" si="2"/>
        <v/>
      </c>
      <c r="J30" s="348" t="str">
        <f t="shared" si="2"/>
        <v/>
      </c>
      <c r="K30" s="348" t="str">
        <f t="shared" si="2"/>
        <v/>
      </c>
      <c r="L30" s="92"/>
      <c r="M30" s="99"/>
      <c r="N30" s="99"/>
      <c r="O30" s="99"/>
    </row>
    <row r="31" spans="1:15" s="100" customFormat="1" ht="17.399999999999999">
      <c r="A31" s="67">
        <f>+A30+1</f>
        <v>3</v>
      </c>
      <c r="B31" s="265" t="str">
        <f>+'Ekamut-caxs'!B31</f>
        <v>Էլեկտրաէներգիայի գծով</v>
      </c>
      <c r="C31" s="351">
        <f>+F31/12*2</f>
        <v>185.36666666666667</v>
      </c>
      <c r="D31" s="351">
        <f t="shared" si="3"/>
        <v>463.41666666666669</v>
      </c>
      <c r="E31" s="351">
        <f t="shared" si="4"/>
        <v>741.4666666666667</v>
      </c>
      <c r="F31" s="256">
        <f>+'Ekamut-caxs'!D31</f>
        <v>1112.2</v>
      </c>
      <c r="G31" s="500"/>
      <c r="H31" s="479"/>
      <c r="I31" s="348" t="str">
        <f t="shared" si="2"/>
        <v/>
      </c>
      <c r="J31" s="348" t="str">
        <f t="shared" si="2"/>
        <v/>
      </c>
      <c r="K31" s="348" t="str">
        <f t="shared" si="2"/>
        <v/>
      </c>
      <c r="L31" s="92"/>
      <c r="M31" s="99"/>
      <c r="N31" s="99"/>
      <c r="O31" s="99"/>
    </row>
    <row r="32" spans="1:15" s="100" customFormat="1" ht="17.399999999999999">
      <c r="A32" s="67">
        <f t="shared" ref="A32:A34" si="5">+A31+1</f>
        <v>4</v>
      </c>
      <c r="B32" s="265" t="str">
        <f>+'Ekamut-caxs'!B32</f>
        <v>Ջրմուղ-կոյուղու գծով</v>
      </c>
      <c r="C32" s="351">
        <f>+F32/12*2</f>
        <v>22.05</v>
      </c>
      <c r="D32" s="351">
        <f t="shared" si="3"/>
        <v>55.125</v>
      </c>
      <c r="E32" s="351">
        <f t="shared" si="4"/>
        <v>88.2</v>
      </c>
      <c r="F32" s="256">
        <f>+'Ekamut-caxs'!D32</f>
        <v>132.30000000000001</v>
      </c>
      <c r="G32" s="500"/>
      <c r="H32" s="479"/>
      <c r="I32" s="348" t="str">
        <f t="shared" si="2"/>
        <v/>
      </c>
      <c r="J32" s="348" t="str">
        <f t="shared" si="2"/>
        <v/>
      </c>
      <c r="K32" s="348" t="str">
        <f t="shared" si="2"/>
        <v/>
      </c>
      <c r="L32" s="92"/>
      <c r="M32" s="99"/>
      <c r="N32" s="99"/>
      <c r="O32" s="99"/>
    </row>
    <row r="33" spans="1:15" s="100" customFormat="1" ht="17.399999999999999">
      <c r="A33" s="67">
        <f t="shared" si="5"/>
        <v>5</v>
      </c>
      <c r="B33" s="265" t="str">
        <f>+'Ekamut-caxs'!B33</f>
        <v>Աղբահանության գծով</v>
      </c>
      <c r="C33" s="351">
        <f t="shared" ref="C33:C57" si="6">+F33/12*2</f>
        <v>14.4</v>
      </c>
      <c r="D33" s="351">
        <f t="shared" si="3"/>
        <v>36</v>
      </c>
      <c r="E33" s="351">
        <f t="shared" si="4"/>
        <v>57.6</v>
      </c>
      <c r="F33" s="256">
        <f>+'Ekamut-caxs'!D33</f>
        <v>86.4</v>
      </c>
      <c r="G33" s="500"/>
      <c r="H33" s="479"/>
      <c r="I33" s="348" t="str">
        <f t="shared" si="2"/>
        <v/>
      </c>
      <c r="J33" s="348" t="str">
        <f t="shared" si="2"/>
        <v/>
      </c>
      <c r="K33" s="348" t="str">
        <f t="shared" si="2"/>
        <v/>
      </c>
      <c r="L33" s="92"/>
      <c r="M33" s="99"/>
      <c r="N33" s="99"/>
      <c r="O33" s="99"/>
    </row>
    <row r="34" spans="1:15" s="100" customFormat="1" ht="17.399999999999999" hidden="1">
      <c r="A34" s="67">
        <f t="shared" si="5"/>
        <v>6</v>
      </c>
      <c r="B34" s="265" t="str">
        <f>+'Ekamut-caxs'!B34</f>
        <v>Ախտաբանության գծով</v>
      </c>
      <c r="C34" s="351">
        <f t="shared" si="6"/>
        <v>0</v>
      </c>
      <c r="D34" s="351">
        <f t="shared" si="3"/>
        <v>0</v>
      </c>
      <c r="E34" s="351">
        <f t="shared" si="4"/>
        <v>0</v>
      </c>
      <c r="F34" s="256">
        <f>+'Ekamut-caxs'!D34</f>
        <v>0</v>
      </c>
      <c r="G34" s="500"/>
      <c r="H34" s="479"/>
      <c r="I34" s="348" t="str">
        <f t="shared" si="2"/>
        <v/>
      </c>
      <c r="J34" s="348" t="str">
        <f t="shared" si="2"/>
        <v/>
      </c>
      <c r="K34" s="348" t="str">
        <f t="shared" si="2"/>
        <v/>
      </c>
      <c r="L34" s="92"/>
      <c r="M34" s="99"/>
      <c r="N34" s="99"/>
      <c r="O34" s="99"/>
    </row>
    <row r="35" spans="1:15" s="100" customFormat="1" ht="17.399999999999999">
      <c r="A35" s="67">
        <v>6</v>
      </c>
      <c r="B35" s="265" t="str">
        <f>+'Ekamut-caxs'!B35</f>
        <v>Կապի գծով, այդ թվում`</v>
      </c>
      <c r="C35" s="351">
        <f t="shared" si="6"/>
        <v>34.533333333333331</v>
      </c>
      <c r="D35" s="351">
        <f t="shared" si="3"/>
        <v>86.333333333333329</v>
      </c>
      <c r="E35" s="351">
        <f t="shared" si="4"/>
        <v>138.13333333333333</v>
      </c>
      <c r="F35" s="256">
        <f>SUM(F36:F38)</f>
        <v>207.2</v>
      </c>
      <c r="G35" s="500"/>
      <c r="H35" s="479"/>
      <c r="I35" s="348" t="str">
        <f t="shared" si="2"/>
        <v/>
      </c>
      <c r="J35" s="348" t="str">
        <f t="shared" si="2"/>
        <v/>
      </c>
      <c r="K35" s="348" t="str">
        <f t="shared" si="2"/>
        <v/>
      </c>
      <c r="L35" s="92"/>
      <c r="M35" s="99"/>
      <c r="N35" s="99"/>
      <c r="O35" s="99"/>
    </row>
    <row r="36" spans="1:15" ht="17.399999999999999">
      <c r="A36" s="27">
        <v>6.1</v>
      </c>
      <c r="B36" s="443" t="str">
        <f>+'Ekamut-caxs'!B36</f>
        <v>բաժանորդային վճար</v>
      </c>
      <c r="C36" s="351">
        <f t="shared" si="6"/>
        <v>19.2</v>
      </c>
      <c r="D36" s="351">
        <f t="shared" si="3"/>
        <v>48</v>
      </c>
      <c r="E36" s="351">
        <f t="shared" si="4"/>
        <v>76.8</v>
      </c>
      <c r="F36" s="261">
        <f>+'Ekamut-caxs'!D36</f>
        <v>115.2</v>
      </c>
      <c r="G36" s="503"/>
      <c r="H36" s="347"/>
      <c r="I36" s="348" t="str">
        <f t="shared" si="2"/>
        <v/>
      </c>
      <c r="J36" s="348" t="str">
        <f t="shared" si="2"/>
        <v/>
      </c>
      <c r="K36" s="348" t="str">
        <f t="shared" si="2"/>
        <v/>
      </c>
    </row>
    <row r="37" spans="1:15" ht="17.399999999999999">
      <c r="A37" s="27">
        <v>6.2</v>
      </c>
      <c r="B37" s="443" t="str">
        <f>+'Ekamut-caxs'!B37</f>
        <v>րոպեավճար</v>
      </c>
      <c r="C37" s="351">
        <f t="shared" si="6"/>
        <v>3.3333333333333335</v>
      </c>
      <c r="D37" s="351">
        <f t="shared" si="3"/>
        <v>8.3333333333333339</v>
      </c>
      <c r="E37" s="351">
        <f t="shared" si="4"/>
        <v>13.333333333333334</v>
      </c>
      <c r="F37" s="261">
        <f>+'Ekamut-caxs'!D37</f>
        <v>20</v>
      </c>
      <c r="G37" s="503"/>
      <c r="H37" s="347"/>
      <c r="I37" s="348" t="str">
        <f t="shared" si="2"/>
        <v/>
      </c>
      <c r="J37" s="348" t="str">
        <f t="shared" si="2"/>
        <v/>
      </c>
      <c r="K37" s="348" t="str">
        <f t="shared" si="2"/>
        <v/>
      </c>
    </row>
    <row r="38" spans="1:15" ht="17.399999999999999">
      <c r="A38" s="27">
        <v>6.3</v>
      </c>
      <c r="B38" s="443" t="str">
        <f>+'Ekamut-caxs'!B38</f>
        <v>ինտերնետ կապ</v>
      </c>
      <c r="C38" s="351">
        <f t="shared" si="6"/>
        <v>12</v>
      </c>
      <c r="D38" s="351">
        <f t="shared" si="3"/>
        <v>30</v>
      </c>
      <c r="E38" s="351">
        <f t="shared" si="4"/>
        <v>48</v>
      </c>
      <c r="F38" s="261">
        <f>+'Ekamut-caxs'!D38</f>
        <v>72</v>
      </c>
      <c r="G38" s="503"/>
      <c r="H38" s="347"/>
      <c r="I38" s="348" t="str">
        <f t="shared" si="2"/>
        <v/>
      </c>
      <c r="J38" s="348" t="str">
        <f t="shared" si="2"/>
        <v/>
      </c>
      <c r="K38" s="348" t="str">
        <f t="shared" si="2"/>
        <v/>
      </c>
    </row>
    <row r="39" spans="1:15" s="100" customFormat="1" ht="17.399999999999999" hidden="1">
      <c r="A39" s="67">
        <f>+A35+1</f>
        <v>7</v>
      </c>
      <c r="B39" s="265" t="str">
        <f>+'Ekamut-caxs'!B39</f>
        <v>Բանկային ծառայության գծով</v>
      </c>
      <c r="C39" s="351">
        <f t="shared" si="6"/>
        <v>0</v>
      </c>
      <c r="D39" s="351">
        <f t="shared" si="3"/>
        <v>0</v>
      </c>
      <c r="E39" s="351">
        <f t="shared" si="4"/>
        <v>0</v>
      </c>
      <c r="F39" s="256">
        <f>+'Ekamut-caxs'!D39</f>
        <v>0</v>
      </c>
      <c r="G39" s="500"/>
      <c r="H39" s="479"/>
      <c r="I39" s="348" t="str">
        <f t="shared" si="2"/>
        <v/>
      </c>
      <c r="J39" s="348" t="str">
        <f t="shared" si="2"/>
        <v/>
      </c>
      <c r="K39" s="348" t="str">
        <f t="shared" si="2"/>
        <v/>
      </c>
      <c r="L39" s="92"/>
      <c r="M39" s="99"/>
      <c r="N39" s="99"/>
      <c r="O39" s="99"/>
    </row>
    <row r="40" spans="1:15" s="100" customFormat="1" ht="17.399999999999999">
      <c r="A40" s="67">
        <v>7</v>
      </c>
      <c r="B40" s="265" t="str">
        <f>+'Ekamut-caxs'!B40</f>
        <v>Տնտեսական ապրանքների գծով</v>
      </c>
      <c r="C40" s="351">
        <f>+F40/12*3</f>
        <v>62.5</v>
      </c>
      <c r="D40" s="351">
        <f>+F40/12*6</f>
        <v>125</v>
      </c>
      <c r="E40" s="351">
        <f>+F40/12*9</f>
        <v>187.5</v>
      </c>
      <c r="F40" s="256">
        <f>+'Ekamut-caxs'!D40</f>
        <v>250</v>
      </c>
      <c r="G40" s="500"/>
      <c r="H40" s="479"/>
      <c r="I40" s="348" t="str">
        <f t="shared" si="2"/>
        <v/>
      </c>
      <c r="J40" s="348" t="str">
        <f t="shared" si="2"/>
        <v/>
      </c>
      <c r="K40" s="348" t="str">
        <f t="shared" si="2"/>
        <v/>
      </c>
      <c r="L40" s="92"/>
      <c r="M40" s="99"/>
      <c r="N40" s="99"/>
      <c r="O40" s="99"/>
    </row>
    <row r="41" spans="1:15" s="100" customFormat="1" ht="17.399999999999999">
      <c r="A41" s="67">
        <v>8</v>
      </c>
      <c r="B41" s="265" t="str">
        <f>+'Ekamut-caxs'!B41</f>
        <v>Գրասենյակային ապրանքների գծով</v>
      </c>
      <c r="C41" s="351">
        <f t="shared" ref="C41:C47" si="7">+F41/12*3</f>
        <v>55.625</v>
      </c>
      <c r="D41" s="351">
        <f t="shared" ref="D41:D47" si="8">+F41/12*6</f>
        <v>111.25</v>
      </c>
      <c r="E41" s="351">
        <f t="shared" ref="E41:E49" si="9">+F41/12*9</f>
        <v>166.875</v>
      </c>
      <c r="F41" s="256">
        <f>+'Ekamut-caxs'!D41</f>
        <v>222.5</v>
      </c>
      <c r="G41" s="500"/>
      <c r="H41" s="479"/>
      <c r="I41" s="348" t="str">
        <f t="shared" si="2"/>
        <v/>
      </c>
      <c r="J41" s="348" t="str">
        <f t="shared" si="2"/>
        <v/>
      </c>
      <c r="K41" s="348" t="str">
        <f t="shared" si="2"/>
        <v/>
      </c>
      <c r="L41" s="92"/>
      <c r="M41" s="99"/>
      <c r="N41" s="99"/>
      <c r="O41" s="99"/>
    </row>
    <row r="42" spans="1:15" s="100" customFormat="1" ht="17.399999999999999">
      <c r="A42" s="67">
        <f t="shared" ref="A42:A60" si="10">+A41+1</f>
        <v>9</v>
      </c>
      <c r="B42" s="265" t="str">
        <f>+'Ekamut-caxs'!B42</f>
        <v>Փոքրարժեք կամ արագամաշ առարկաների գծով</v>
      </c>
      <c r="C42" s="351">
        <f t="shared" si="7"/>
        <v>7.5</v>
      </c>
      <c r="D42" s="351">
        <f t="shared" si="8"/>
        <v>15</v>
      </c>
      <c r="E42" s="351">
        <f t="shared" si="9"/>
        <v>22.5</v>
      </c>
      <c r="F42" s="256">
        <f>+'Ekamut-caxs'!D42</f>
        <v>30</v>
      </c>
      <c r="G42" s="500"/>
      <c r="H42" s="479"/>
      <c r="I42" s="348" t="str">
        <f t="shared" si="2"/>
        <v/>
      </c>
      <c r="J42" s="348" t="str">
        <f t="shared" si="2"/>
        <v/>
      </c>
      <c r="K42" s="348" t="str">
        <f t="shared" si="2"/>
        <v/>
      </c>
      <c r="L42" s="92"/>
      <c r="M42" s="99"/>
      <c r="N42" s="99"/>
      <c r="O42" s="99"/>
    </row>
    <row r="43" spans="1:15" s="100" customFormat="1" ht="17.399999999999999">
      <c r="A43" s="67">
        <f t="shared" si="10"/>
        <v>10</v>
      </c>
      <c r="B43" s="265" t="str">
        <f>+'Ekamut-caxs'!B43</f>
        <v>Ուսումնական նյութերի գծով</v>
      </c>
      <c r="C43" s="351">
        <f t="shared" si="7"/>
        <v>25</v>
      </c>
      <c r="D43" s="351">
        <f t="shared" si="8"/>
        <v>50</v>
      </c>
      <c r="E43" s="351">
        <f t="shared" si="9"/>
        <v>75</v>
      </c>
      <c r="F43" s="256">
        <f>+'Ekamut-caxs'!D43</f>
        <v>100</v>
      </c>
      <c r="G43" s="500"/>
      <c r="H43" s="479"/>
      <c r="I43" s="348" t="str">
        <f t="shared" si="2"/>
        <v/>
      </c>
      <c r="J43" s="348" t="str">
        <f t="shared" si="2"/>
        <v/>
      </c>
      <c r="K43" s="348" t="str">
        <f t="shared" si="2"/>
        <v/>
      </c>
      <c r="L43" s="92"/>
      <c r="M43" s="99"/>
      <c r="N43" s="99"/>
      <c r="O43" s="99"/>
    </row>
    <row r="44" spans="1:15" s="100" customFormat="1" ht="17.399999999999999" hidden="1">
      <c r="A44" s="67">
        <f t="shared" si="10"/>
        <v>11</v>
      </c>
      <c r="B44" s="265" t="str">
        <f>+'Ekamut-caxs'!B44</f>
        <v>Դեղորայքի գծով</v>
      </c>
      <c r="C44" s="351">
        <f t="shared" si="7"/>
        <v>0</v>
      </c>
      <c r="D44" s="351">
        <f t="shared" si="8"/>
        <v>0</v>
      </c>
      <c r="E44" s="351">
        <f t="shared" si="9"/>
        <v>0</v>
      </c>
      <c r="F44" s="256">
        <f>+'Ekamut-caxs'!D44</f>
        <v>0</v>
      </c>
      <c r="G44" s="500"/>
      <c r="H44" s="479"/>
      <c r="I44" s="348" t="str">
        <f t="shared" si="2"/>
        <v/>
      </c>
      <c r="J44" s="348" t="str">
        <f t="shared" si="2"/>
        <v/>
      </c>
      <c r="K44" s="348" t="str">
        <f t="shared" si="2"/>
        <v/>
      </c>
      <c r="L44" s="92"/>
      <c r="M44" s="99"/>
      <c r="N44" s="99"/>
      <c r="O44" s="99"/>
    </row>
    <row r="45" spans="1:15" s="100" customFormat="1" ht="17.399999999999999" hidden="1">
      <c r="A45" s="67">
        <f t="shared" si="10"/>
        <v>12</v>
      </c>
      <c r="B45" s="265" t="str">
        <f>+'Ekamut-caxs'!B45</f>
        <v>Բուժ.ծառայության գծով</v>
      </c>
      <c r="C45" s="351">
        <f t="shared" si="7"/>
        <v>0</v>
      </c>
      <c r="D45" s="351">
        <f t="shared" si="8"/>
        <v>0</v>
      </c>
      <c r="E45" s="351">
        <f t="shared" si="9"/>
        <v>0</v>
      </c>
      <c r="F45" s="256">
        <f>+'Ekamut-caxs'!D45</f>
        <v>0</v>
      </c>
      <c r="G45" s="500"/>
      <c r="H45" s="479"/>
      <c r="I45" s="348" t="str">
        <f t="shared" si="2"/>
        <v/>
      </c>
      <c r="J45" s="348" t="str">
        <f t="shared" si="2"/>
        <v/>
      </c>
      <c r="K45" s="348" t="str">
        <f t="shared" si="2"/>
        <v/>
      </c>
      <c r="L45" s="92"/>
      <c r="M45" s="99"/>
      <c r="N45" s="99"/>
      <c r="O45" s="99"/>
    </row>
    <row r="46" spans="1:15" s="100" customFormat="1" ht="17.399999999999999">
      <c r="A46" s="67">
        <v>11</v>
      </c>
      <c r="B46" s="265" t="str">
        <f>+'Ekamut-caxs'!B46</f>
        <v>Ընթացիկ վերանորոգման գծով</v>
      </c>
      <c r="C46" s="351">
        <f t="shared" si="7"/>
        <v>12.5</v>
      </c>
      <c r="D46" s="351">
        <f t="shared" si="8"/>
        <v>25</v>
      </c>
      <c r="E46" s="351">
        <f t="shared" si="9"/>
        <v>37.5</v>
      </c>
      <c r="F46" s="256">
        <f>+'Ekamut-caxs'!D46</f>
        <v>50</v>
      </c>
      <c r="G46" s="500"/>
      <c r="H46" s="479"/>
      <c r="I46" s="348" t="str">
        <f t="shared" si="2"/>
        <v/>
      </c>
      <c r="J46" s="348" t="str">
        <f t="shared" si="2"/>
        <v/>
      </c>
      <c r="K46" s="348" t="str">
        <f t="shared" si="2"/>
        <v/>
      </c>
      <c r="L46" s="92"/>
      <c r="M46" s="99"/>
      <c r="N46" s="99"/>
      <c r="O46" s="99"/>
    </row>
    <row r="47" spans="1:15" s="100" customFormat="1" ht="17.399999999999999">
      <c r="A47" s="67">
        <f t="shared" si="10"/>
        <v>12</v>
      </c>
      <c r="B47" s="265" t="str">
        <f>+'Ekamut-caxs'!B47</f>
        <v>Ջեռուցման համակարգի սպասարկման գծով</v>
      </c>
      <c r="C47" s="351">
        <f t="shared" si="7"/>
        <v>30</v>
      </c>
      <c r="D47" s="351">
        <f t="shared" si="8"/>
        <v>60</v>
      </c>
      <c r="E47" s="351">
        <f t="shared" si="9"/>
        <v>90</v>
      </c>
      <c r="F47" s="256">
        <f>+'Ekamut-caxs'!D47</f>
        <v>120</v>
      </c>
      <c r="G47" s="500"/>
      <c r="H47" s="479"/>
      <c r="I47" s="348" t="str">
        <f t="shared" si="2"/>
        <v/>
      </c>
      <c r="J47" s="348" t="str">
        <f t="shared" si="2"/>
        <v/>
      </c>
      <c r="K47" s="348" t="str">
        <f t="shared" si="2"/>
        <v/>
      </c>
      <c r="L47" s="92"/>
      <c r="M47" s="99"/>
      <c r="N47" s="99"/>
      <c r="O47" s="99"/>
    </row>
    <row r="48" spans="1:15" s="100" customFormat="1" ht="17.399999999999999" hidden="1">
      <c r="A48" s="67">
        <f t="shared" si="10"/>
        <v>13</v>
      </c>
      <c r="B48" s="265" t="str">
        <f>+'Ekamut-caxs'!B48</f>
        <v>Կաթսայատան սպասարկման գծով</v>
      </c>
      <c r="C48" s="351">
        <f t="shared" si="6"/>
        <v>0</v>
      </c>
      <c r="D48" s="351">
        <f t="shared" si="3"/>
        <v>0</v>
      </c>
      <c r="E48" s="351">
        <f t="shared" si="9"/>
        <v>0</v>
      </c>
      <c r="F48" s="256">
        <f>+'Ekamut-caxs'!D48</f>
        <v>0</v>
      </c>
      <c r="G48" s="500"/>
      <c r="H48" s="479"/>
      <c r="I48" s="348" t="str">
        <f t="shared" si="2"/>
        <v/>
      </c>
      <c r="J48" s="348" t="str">
        <f t="shared" si="2"/>
        <v/>
      </c>
      <c r="K48" s="348" t="str">
        <f t="shared" si="2"/>
        <v/>
      </c>
      <c r="L48" s="92"/>
      <c r="M48" s="99"/>
      <c r="N48" s="99"/>
      <c r="O48" s="99"/>
    </row>
    <row r="49" spans="1:15" s="100" customFormat="1" ht="17.399999999999999" hidden="1">
      <c r="A49" s="67">
        <f t="shared" si="10"/>
        <v>14</v>
      </c>
      <c r="B49" s="265" t="str">
        <f>+'Ekamut-caxs'!B49</f>
        <v>Սպասարկման և կոմունալ համավճարների գծով</v>
      </c>
      <c r="C49" s="351">
        <f t="shared" si="6"/>
        <v>0</v>
      </c>
      <c r="D49" s="351">
        <f t="shared" si="3"/>
        <v>0</v>
      </c>
      <c r="E49" s="351">
        <f t="shared" si="9"/>
        <v>0</v>
      </c>
      <c r="F49" s="256">
        <f>+'Ekamut-caxs'!D49</f>
        <v>0</v>
      </c>
      <c r="G49" s="500"/>
      <c r="H49" s="479"/>
      <c r="I49" s="348" t="str">
        <f t="shared" si="2"/>
        <v/>
      </c>
      <c r="J49" s="348" t="str">
        <f t="shared" si="2"/>
        <v/>
      </c>
      <c r="K49" s="348" t="str">
        <f t="shared" si="2"/>
        <v/>
      </c>
      <c r="L49" s="92"/>
      <c r="M49" s="99"/>
      <c r="N49" s="99"/>
      <c r="O49" s="99"/>
    </row>
    <row r="50" spans="1:15" s="100" customFormat="1" ht="17.399999999999999">
      <c r="A50" s="67">
        <v>13</v>
      </c>
      <c r="B50" s="265" t="str">
        <f>+'Ekamut-caxs'!B50</f>
        <v>Գնումների համակարգողի ծառայության գծով</v>
      </c>
      <c r="C50" s="351">
        <v>0</v>
      </c>
      <c r="D50" s="351">
        <v>50</v>
      </c>
      <c r="E50" s="351">
        <v>50</v>
      </c>
      <c r="F50" s="256">
        <f>+'Ekamut-caxs'!D50</f>
        <v>50</v>
      </c>
      <c r="G50" s="500"/>
      <c r="H50" s="479"/>
      <c r="I50" s="348" t="str">
        <f t="shared" si="2"/>
        <v/>
      </c>
      <c r="J50" s="348" t="str">
        <f t="shared" si="2"/>
        <v/>
      </c>
      <c r="K50" s="348" t="str">
        <f t="shared" si="2"/>
        <v/>
      </c>
      <c r="L50" s="92"/>
      <c r="M50" s="99"/>
      <c r="N50" s="99"/>
      <c r="O50" s="99"/>
    </row>
    <row r="51" spans="1:15" s="100" customFormat="1" ht="19.2" customHeight="1">
      <c r="A51" s="67">
        <f t="shared" si="10"/>
        <v>14</v>
      </c>
      <c r="B51" s="265" t="str">
        <f>+'Ekamut-caxs'!B51</f>
        <v>Համակարգիչների տեխնիկական սպասարկման գծով</v>
      </c>
      <c r="C51" s="351">
        <f>+F51/12*3</f>
        <v>5</v>
      </c>
      <c r="D51" s="351">
        <f>+F51/12*6</f>
        <v>10</v>
      </c>
      <c r="E51" s="351">
        <f>+F51/12*9</f>
        <v>15</v>
      </c>
      <c r="F51" s="256">
        <f>+'Ekamut-caxs'!D51</f>
        <v>20</v>
      </c>
      <c r="G51" s="500"/>
      <c r="H51" s="479"/>
      <c r="I51" s="348" t="str">
        <f t="shared" si="2"/>
        <v/>
      </c>
      <c r="J51" s="348" t="str">
        <f t="shared" si="2"/>
        <v/>
      </c>
      <c r="K51" s="348" t="str">
        <f t="shared" si="2"/>
        <v/>
      </c>
      <c r="L51" s="92"/>
      <c r="M51" s="99"/>
      <c r="N51" s="99"/>
      <c r="O51" s="99"/>
    </row>
    <row r="52" spans="1:15" s="100" customFormat="1" ht="15.6" customHeight="1">
      <c r="A52" s="67">
        <f t="shared" si="10"/>
        <v>15</v>
      </c>
      <c r="B52" s="265" t="str">
        <f>+'Ekamut-caxs'!B52</f>
        <v>Համակարգչային ծրագրի և կայքի սպասարկման գծով</v>
      </c>
      <c r="C52" s="351">
        <v>0</v>
      </c>
      <c r="D52" s="351">
        <v>95</v>
      </c>
      <c r="E52" s="351">
        <v>95</v>
      </c>
      <c r="F52" s="256">
        <f>+'Ekamut-caxs'!D52</f>
        <v>95</v>
      </c>
      <c r="G52" s="500"/>
      <c r="H52" s="479"/>
      <c r="I52" s="348" t="str">
        <f t="shared" si="2"/>
        <v/>
      </c>
      <c r="J52" s="348" t="str">
        <f t="shared" si="2"/>
        <v/>
      </c>
      <c r="K52" s="348" t="str">
        <f t="shared" si="2"/>
        <v/>
      </c>
      <c r="L52" s="92"/>
      <c r="M52" s="99"/>
      <c r="N52" s="99"/>
      <c r="O52" s="99"/>
    </row>
    <row r="53" spans="1:15" s="100" customFormat="1" ht="17.399999999999999">
      <c r="A53" s="67">
        <f t="shared" si="10"/>
        <v>16</v>
      </c>
      <c r="B53" s="265" t="str">
        <f>+'Ekamut-caxs'!B53</f>
        <v>էլ․ստորագրության գծով</v>
      </c>
      <c r="C53" s="351">
        <v>3.1</v>
      </c>
      <c r="D53" s="351">
        <v>3.1</v>
      </c>
      <c r="E53" s="351">
        <v>3.1</v>
      </c>
      <c r="F53" s="256">
        <f>+'Ekamut-caxs'!D53</f>
        <v>3.1</v>
      </c>
      <c r="G53" s="500"/>
      <c r="H53" s="479"/>
      <c r="I53" s="348" t="str">
        <f t="shared" si="2"/>
        <v/>
      </c>
      <c r="J53" s="348" t="str">
        <f t="shared" si="2"/>
        <v/>
      </c>
      <c r="K53" s="348" t="str">
        <f t="shared" si="2"/>
        <v/>
      </c>
      <c r="L53" s="92"/>
      <c r="M53" s="99"/>
      <c r="N53" s="99"/>
      <c r="O53" s="99"/>
    </row>
    <row r="54" spans="1:15" s="100" customFormat="1" ht="17.399999999999999" hidden="1">
      <c r="A54" s="67">
        <f t="shared" si="10"/>
        <v>17</v>
      </c>
      <c r="B54" s="265" t="str">
        <f>+'Ekamut-caxs'!B54</f>
        <v>Հայտարարության գծով</v>
      </c>
      <c r="C54" s="351">
        <f t="shared" si="6"/>
        <v>0</v>
      </c>
      <c r="D54" s="351"/>
      <c r="E54" s="351"/>
      <c r="F54" s="256">
        <f>+'Ekamut-caxs'!D54</f>
        <v>0</v>
      </c>
      <c r="G54" s="500"/>
      <c r="H54" s="479"/>
      <c r="I54" s="348" t="str">
        <f t="shared" si="2"/>
        <v/>
      </c>
      <c r="J54" s="348" t="str">
        <f t="shared" si="2"/>
        <v/>
      </c>
      <c r="K54" s="348" t="str">
        <f t="shared" si="2"/>
        <v/>
      </c>
      <c r="L54" s="92"/>
      <c r="M54" s="99"/>
      <c r="N54" s="99"/>
      <c r="O54" s="99"/>
    </row>
    <row r="55" spans="1:15" s="100" customFormat="1" ht="17.399999999999999" hidden="1">
      <c r="A55" s="67">
        <f t="shared" si="10"/>
        <v>18</v>
      </c>
      <c r="B55" s="265" t="str">
        <f>+'Ekamut-caxs'!B55</f>
        <v>Բաժանորդագրության գծով</v>
      </c>
      <c r="C55" s="351">
        <f t="shared" si="6"/>
        <v>0</v>
      </c>
      <c r="D55" s="351"/>
      <c r="E55" s="351"/>
      <c r="F55" s="256">
        <f>+'Ekamut-caxs'!D55</f>
        <v>0</v>
      </c>
      <c r="G55" s="500"/>
      <c r="H55" s="479"/>
      <c r="I55" s="348" t="str">
        <f t="shared" si="2"/>
        <v/>
      </c>
      <c r="J55" s="348" t="str">
        <f t="shared" si="2"/>
        <v/>
      </c>
      <c r="K55" s="348" t="str">
        <f t="shared" si="2"/>
        <v/>
      </c>
      <c r="L55" s="92"/>
      <c r="M55" s="99"/>
      <c r="N55" s="99"/>
      <c r="O55" s="99"/>
    </row>
    <row r="56" spans="1:15" s="100" customFormat="1" ht="17.399999999999999" hidden="1">
      <c r="A56" s="67">
        <f t="shared" si="10"/>
        <v>19</v>
      </c>
      <c r="B56" s="265" t="str">
        <f>+'Ekamut-caxs'!B56</f>
        <v>Վերապատրաստման գծով</v>
      </c>
      <c r="C56" s="351">
        <f t="shared" si="6"/>
        <v>0</v>
      </c>
      <c r="D56" s="351"/>
      <c r="E56" s="351"/>
      <c r="F56" s="256">
        <f>+'Ekamut-caxs'!D56</f>
        <v>0</v>
      </c>
      <c r="G56" s="500"/>
      <c r="H56" s="479"/>
      <c r="I56" s="348" t="str">
        <f t="shared" si="2"/>
        <v/>
      </c>
      <c r="J56" s="348" t="str">
        <f t="shared" si="2"/>
        <v/>
      </c>
      <c r="K56" s="348" t="str">
        <f t="shared" si="2"/>
        <v/>
      </c>
      <c r="L56" s="92"/>
      <c r="M56" s="99"/>
      <c r="N56" s="99"/>
      <c r="O56" s="99"/>
    </row>
    <row r="57" spans="1:15" s="100" customFormat="1" ht="17.399999999999999" hidden="1">
      <c r="A57" s="67">
        <f t="shared" si="10"/>
        <v>20</v>
      </c>
      <c r="B57" s="265" t="str">
        <f>+'Ekamut-caxs'!B57</f>
        <v>Միջոցառումների գծով</v>
      </c>
      <c r="C57" s="351">
        <f t="shared" si="6"/>
        <v>0</v>
      </c>
      <c r="D57" s="351"/>
      <c r="E57" s="351"/>
      <c r="F57" s="256">
        <f>+'Ekamut-caxs'!D57</f>
        <v>0</v>
      </c>
      <c r="G57" s="500"/>
      <c r="H57" s="479"/>
      <c r="I57" s="348" t="str">
        <f t="shared" si="2"/>
        <v/>
      </c>
      <c r="J57" s="348" t="str">
        <f t="shared" si="2"/>
        <v/>
      </c>
      <c r="K57" s="348" t="str">
        <f t="shared" si="2"/>
        <v/>
      </c>
      <c r="L57" s="92"/>
      <c r="M57" s="99"/>
      <c r="N57" s="99"/>
      <c r="O57" s="99"/>
    </row>
    <row r="58" spans="1:15" s="100" customFormat="1" ht="17.399999999999999" hidden="1">
      <c r="A58" s="67">
        <f t="shared" si="10"/>
        <v>21</v>
      </c>
      <c r="B58" s="265">
        <f>+'Ekamut-caxs'!B58</f>
        <v>0</v>
      </c>
      <c r="C58" s="351"/>
      <c r="D58" s="351"/>
      <c r="E58" s="351"/>
      <c r="F58" s="256">
        <f>+'Ekamut-caxs'!D58</f>
        <v>0</v>
      </c>
      <c r="G58" s="500"/>
      <c r="H58" s="479"/>
      <c r="I58" s="348" t="str">
        <f t="shared" si="2"/>
        <v/>
      </c>
      <c r="J58" s="348" t="str">
        <f t="shared" si="2"/>
        <v/>
      </c>
      <c r="K58" s="348" t="str">
        <f t="shared" si="2"/>
        <v/>
      </c>
      <c r="L58" s="92"/>
      <c r="M58" s="99"/>
      <c r="N58" s="99"/>
      <c r="O58" s="99"/>
    </row>
    <row r="59" spans="1:15" s="100" customFormat="1" ht="17.399999999999999" hidden="1">
      <c r="A59" s="67">
        <f>+A58+1</f>
        <v>22</v>
      </c>
      <c r="B59" s="265">
        <f>+'Ekamut-caxs'!B59</f>
        <v>0</v>
      </c>
      <c r="C59" s="351"/>
      <c r="D59" s="351"/>
      <c r="E59" s="351"/>
      <c r="F59" s="256">
        <f>+'Ekamut-caxs'!D59</f>
        <v>0</v>
      </c>
      <c r="G59" s="500"/>
      <c r="H59" s="479"/>
      <c r="I59" s="348" t="str">
        <f t="shared" si="2"/>
        <v/>
      </c>
      <c r="J59" s="348" t="str">
        <f t="shared" si="2"/>
        <v/>
      </c>
      <c r="K59" s="348" t="str">
        <f t="shared" si="2"/>
        <v/>
      </c>
      <c r="L59" s="92"/>
      <c r="M59" s="99"/>
      <c r="N59" s="99"/>
      <c r="O59" s="99"/>
    </row>
    <row r="60" spans="1:15" s="99" customFormat="1" ht="17.399999999999999" hidden="1">
      <c r="A60" s="67">
        <f t="shared" si="10"/>
        <v>23</v>
      </c>
      <c r="B60" s="314">
        <f>+'Ekamut-caxs'!B60</f>
        <v>0</v>
      </c>
      <c r="C60" s="351"/>
      <c r="D60" s="351"/>
      <c r="E60" s="351"/>
      <c r="F60" s="255">
        <f>+'Ekamut-caxs'!D60</f>
        <v>0</v>
      </c>
      <c r="G60" s="501"/>
      <c r="H60" s="345"/>
      <c r="I60" s="429" t="str">
        <f t="shared" si="2"/>
        <v/>
      </c>
      <c r="J60" s="429" t="str">
        <f t="shared" si="2"/>
        <v/>
      </c>
      <c r="K60" s="429" t="str">
        <f t="shared" si="2"/>
        <v/>
      </c>
      <c r="L60" s="92"/>
    </row>
    <row r="61" spans="1:15" s="99" customFormat="1" ht="17.399999999999999">
      <c r="A61" s="67">
        <v>17</v>
      </c>
      <c r="B61" s="525" t="str">
        <f>+'Ekamut-caxs'!B61</f>
        <v>Դուրսգրվող գույքի վերագնահատման գծով</v>
      </c>
      <c r="C61" s="351">
        <v>0</v>
      </c>
      <c r="D61" s="351">
        <v>0</v>
      </c>
      <c r="E61" s="351">
        <v>0</v>
      </c>
      <c r="F61" s="255">
        <v>60</v>
      </c>
      <c r="G61" s="501"/>
      <c r="H61" s="345"/>
      <c r="I61" s="429"/>
      <c r="J61" s="429"/>
      <c r="K61" s="429"/>
      <c r="L61" s="92"/>
    </row>
    <row r="62" spans="1:15" s="99" customFormat="1" ht="17.399999999999999">
      <c r="A62" s="67">
        <v>18</v>
      </c>
      <c r="B62" s="314" t="s">
        <v>254</v>
      </c>
      <c r="C62" s="351">
        <v>0</v>
      </c>
      <c r="D62" s="351">
        <v>0</v>
      </c>
      <c r="E62" s="351">
        <v>30.2</v>
      </c>
      <c r="F62" s="255">
        <v>30.2</v>
      </c>
      <c r="G62" s="501"/>
      <c r="H62" s="345"/>
      <c r="I62" s="429"/>
      <c r="J62" s="429"/>
      <c r="K62" s="429"/>
      <c r="L62" s="92"/>
    </row>
    <row r="63" spans="1:15" s="99" customFormat="1" ht="21" hidden="1" customHeight="1">
      <c r="A63" s="67">
        <f>+A60+1</f>
        <v>24</v>
      </c>
      <c r="B63" s="314">
        <f>+'Ekamut-caxs'!B63</f>
        <v>0</v>
      </c>
      <c r="C63" s="351"/>
      <c r="D63" s="351"/>
      <c r="E63" s="351"/>
      <c r="F63" s="255">
        <f>+'Ekamut-caxs'!D63</f>
        <v>0</v>
      </c>
      <c r="G63" s="501"/>
      <c r="H63" s="345" t="s">
        <v>215</v>
      </c>
      <c r="I63" s="429" t="str">
        <f t="shared" si="2"/>
        <v/>
      </c>
      <c r="J63" s="429" t="str">
        <f t="shared" si="2"/>
        <v/>
      </c>
      <c r="K63" s="429" t="str">
        <f t="shared" si="2"/>
        <v/>
      </c>
      <c r="L63" s="92"/>
    </row>
    <row r="64" spans="1:15" s="100" customFormat="1" ht="17.399999999999999" hidden="1">
      <c r="A64" s="67">
        <v>31</v>
      </c>
      <c r="B64" s="265" t="s">
        <v>34</v>
      </c>
      <c r="C64" s="351">
        <f>SUM(C65:C67)</f>
        <v>0</v>
      </c>
      <c r="D64" s="351">
        <f t="shared" ref="D64" si="11">SUM(D65:D67)</f>
        <v>0</v>
      </c>
      <c r="E64" s="351">
        <f>SUM(E65:E67)</f>
        <v>0</v>
      </c>
      <c r="F64" s="256">
        <f>SUM(F65:F67)</f>
        <v>0</v>
      </c>
      <c r="G64" s="500"/>
      <c r="H64" s="479"/>
      <c r="I64" s="348" t="str">
        <f t="shared" si="2"/>
        <v/>
      </c>
      <c r="J64" s="348" t="str">
        <f t="shared" si="2"/>
        <v/>
      </c>
      <c r="K64" s="348" t="str">
        <f t="shared" si="2"/>
        <v/>
      </c>
      <c r="L64" s="92"/>
      <c r="M64" s="99"/>
      <c r="N64" s="99"/>
      <c r="O64" s="99"/>
    </row>
    <row r="65" spans="1:15" hidden="1">
      <c r="A65" s="14">
        <v>31.1</v>
      </c>
      <c r="B65" s="446" t="s">
        <v>35</v>
      </c>
      <c r="C65" s="243"/>
      <c r="D65" s="243"/>
      <c r="E65" s="243"/>
      <c r="F65" s="243"/>
      <c r="G65" s="504"/>
      <c r="H65" s="347"/>
      <c r="I65" s="348" t="str">
        <f t="shared" si="2"/>
        <v/>
      </c>
      <c r="J65" s="348" t="str">
        <f t="shared" si="2"/>
        <v/>
      </c>
      <c r="K65" s="348" t="str">
        <f t="shared" si="2"/>
        <v/>
      </c>
    </row>
    <row r="66" spans="1:15" hidden="1">
      <c r="A66" s="14">
        <v>31.2</v>
      </c>
      <c r="B66" s="446" t="s">
        <v>48</v>
      </c>
      <c r="C66" s="243"/>
      <c r="D66" s="243"/>
      <c r="E66" s="243"/>
      <c r="F66" s="243"/>
      <c r="G66" s="504"/>
      <c r="H66" s="347"/>
      <c r="I66" s="348" t="str">
        <f t="shared" si="2"/>
        <v/>
      </c>
      <c r="J66" s="348" t="str">
        <f t="shared" si="2"/>
        <v/>
      </c>
      <c r="K66" s="348" t="str">
        <f t="shared" si="2"/>
        <v/>
      </c>
    </row>
    <row r="67" spans="1:15" hidden="1">
      <c r="A67" s="14">
        <v>31.3</v>
      </c>
      <c r="B67" s="446" t="s">
        <v>82</v>
      </c>
      <c r="C67" s="243"/>
      <c r="D67" s="243"/>
      <c r="E67" s="243"/>
      <c r="F67" s="261">
        <f>+'Ekamut-caxs'!D66</f>
        <v>0</v>
      </c>
      <c r="G67" s="504"/>
      <c r="H67" s="347"/>
      <c r="I67" s="348" t="str">
        <f t="shared" si="2"/>
        <v/>
      </c>
      <c r="J67" s="348" t="str">
        <f t="shared" si="2"/>
        <v/>
      </c>
      <c r="K67" s="348" t="str">
        <f t="shared" si="2"/>
        <v/>
      </c>
    </row>
    <row r="68" spans="1:15" s="100" customFormat="1" ht="17.25" customHeight="1">
      <c r="A68" s="75">
        <v>19</v>
      </c>
      <c r="B68" s="257" t="s">
        <v>36</v>
      </c>
      <c r="C68" s="350">
        <f>+F68</f>
        <v>686.80000000000007</v>
      </c>
      <c r="D68" s="350">
        <f>+F68</f>
        <v>686.80000000000007</v>
      </c>
      <c r="E68" s="350">
        <f>+F68</f>
        <v>686.80000000000007</v>
      </c>
      <c r="F68" s="562">
        <f>+'Deb. ev kreditor'!F39</f>
        <v>686.80000000000007</v>
      </c>
      <c r="G68" s="500"/>
      <c r="H68" s="347"/>
      <c r="I68" s="348" t="str">
        <f t="shared" si="2"/>
        <v/>
      </c>
      <c r="J68" s="348" t="str">
        <f t="shared" si="2"/>
        <v/>
      </c>
      <c r="K68" s="348" t="str">
        <f t="shared" si="2"/>
        <v/>
      </c>
      <c r="L68" s="92"/>
      <c r="M68" s="99"/>
      <c r="N68" s="99"/>
      <c r="O68" s="99"/>
    </row>
    <row r="69" spans="1:15" s="100" customFormat="1" ht="16.5" hidden="1" customHeight="1">
      <c r="A69" s="75">
        <v>33</v>
      </c>
      <c r="B69" s="447" t="s">
        <v>83</v>
      </c>
      <c r="C69" s="351"/>
      <c r="D69" s="351"/>
      <c r="E69" s="351"/>
      <c r="F69" s="255"/>
      <c r="G69" s="502"/>
      <c r="H69" s="571" t="s">
        <v>189</v>
      </c>
      <c r="I69" s="348" t="str">
        <f t="shared" si="2"/>
        <v/>
      </c>
      <c r="J69" s="348" t="str">
        <f t="shared" si="2"/>
        <v/>
      </c>
      <c r="K69" s="348" t="str">
        <f t="shared" si="2"/>
        <v/>
      </c>
      <c r="L69" s="92"/>
      <c r="M69" s="99"/>
      <c r="N69" s="99"/>
      <c r="O69" s="99"/>
    </row>
    <row r="70" spans="1:15" s="83" customFormat="1" ht="18" hidden="1">
      <c r="A70" s="39" t="s">
        <v>55</v>
      </c>
      <c r="B70" s="86" t="s">
        <v>58</v>
      </c>
      <c r="C70" s="258">
        <f>C71+C79</f>
        <v>0</v>
      </c>
      <c r="D70" s="258">
        <f>D71+D79</f>
        <v>0</v>
      </c>
      <c r="E70" s="258">
        <f>E71+E79</f>
        <v>0</v>
      </c>
      <c r="F70" s="258">
        <f>F71+F79</f>
        <v>0</v>
      </c>
      <c r="G70" s="505"/>
      <c r="H70" s="571"/>
      <c r="I70" s="348" t="str">
        <f t="shared" si="2"/>
        <v/>
      </c>
      <c r="J70" s="348" t="str">
        <f t="shared" si="2"/>
        <v/>
      </c>
      <c r="K70" s="348" t="str">
        <f t="shared" si="2"/>
        <v/>
      </c>
      <c r="L70" s="106"/>
      <c r="M70" s="82"/>
      <c r="N70" s="82"/>
      <c r="O70" s="82"/>
    </row>
    <row r="71" spans="1:15" s="100" customFormat="1" ht="17.399999999999999" hidden="1">
      <c r="A71" s="67">
        <v>1</v>
      </c>
      <c r="B71" s="265" t="s">
        <v>87</v>
      </c>
      <c r="C71" s="351">
        <f>SUM(C72:C78)</f>
        <v>0</v>
      </c>
      <c r="D71" s="351">
        <f>SUM(D72:D78)</f>
        <v>0</v>
      </c>
      <c r="E71" s="351">
        <f>SUM(E72:E78)</f>
        <v>0</v>
      </c>
      <c r="F71" s="256">
        <f>SUM(F72:F78)</f>
        <v>0</v>
      </c>
      <c r="G71" s="500"/>
      <c r="H71" s="479"/>
      <c r="I71" s="348" t="str">
        <f t="shared" si="2"/>
        <v/>
      </c>
      <c r="J71" s="348" t="str">
        <f t="shared" si="2"/>
        <v/>
      </c>
      <c r="K71" s="348" t="str">
        <f t="shared" si="2"/>
        <v/>
      </c>
      <c r="L71" s="92"/>
      <c r="M71" s="99"/>
      <c r="N71" s="99"/>
      <c r="O71" s="99"/>
    </row>
    <row r="72" spans="1:15" s="100" customFormat="1" ht="17.399999999999999" hidden="1">
      <c r="A72" s="27">
        <v>1.1000000000000001</v>
      </c>
      <c r="B72" s="265" t="s">
        <v>84</v>
      </c>
      <c r="C72" s="351"/>
      <c r="D72" s="351"/>
      <c r="E72" s="351"/>
      <c r="F72" s="255"/>
      <c r="G72" s="500"/>
      <c r="H72" s="479"/>
      <c r="I72" s="348" t="str">
        <f t="shared" si="2"/>
        <v/>
      </c>
      <c r="J72" s="348" t="str">
        <f t="shared" si="2"/>
        <v/>
      </c>
      <c r="K72" s="348" t="str">
        <f t="shared" si="2"/>
        <v/>
      </c>
      <c r="L72" s="92"/>
      <c r="M72" s="99"/>
      <c r="N72" s="99"/>
      <c r="O72" s="99"/>
    </row>
    <row r="73" spans="1:15" s="100" customFormat="1" ht="17.399999999999999" hidden="1">
      <c r="A73" s="27">
        <v>1.2</v>
      </c>
      <c r="B73" s="265" t="s">
        <v>85</v>
      </c>
      <c r="C73" s="351"/>
      <c r="D73" s="351"/>
      <c r="E73" s="351"/>
      <c r="F73" s="255"/>
      <c r="G73" s="500"/>
      <c r="H73" s="479"/>
      <c r="I73" s="348" t="str">
        <f t="shared" si="2"/>
        <v/>
      </c>
      <c r="J73" s="348" t="str">
        <f t="shared" si="2"/>
        <v/>
      </c>
      <c r="K73" s="348" t="str">
        <f t="shared" si="2"/>
        <v/>
      </c>
      <c r="L73" s="92"/>
      <c r="M73" s="99"/>
      <c r="N73" s="99"/>
      <c r="O73" s="99"/>
    </row>
    <row r="74" spans="1:15" s="100" customFormat="1" ht="17.399999999999999" hidden="1">
      <c r="A74" s="27">
        <v>1.3</v>
      </c>
      <c r="B74" s="265" t="s">
        <v>86</v>
      </c>
      <c r="C74" s="351"/>
      <c r="D74" s="351"/>
      <c r="E74" s="351"/>
      <c r="F74" s="255"/>
      <c r="G74" s="500"/>
      <c r="H74" s="479"/>
      <c r="I74" s="348" t="str">
        <f t="shared" si="2"/>
        <v/>
      </c>
      <c r="J74" s="348" t="str">
        <f t="shared" si="2"/>
        <v/>
      </c>
      <c r="K74" s="348" t="str">
        <f t="shared" si="2"/>
        <v/>
      </c>
      <c r="L74" s="92"/>
      <c r="M74" s="99"/>
      <c r="N74" s="99"/>
      <c r="O74" s="99"/>
    </row>
    <row r="75" spans="1:15" s="100" customFormat="1" ht="17.399999999999999" hidden="1">
      <c r="A75" s="27">
        <v>1.4</v>
      </c>
      <c r="B75" s="265" t="s">
        <v>183</v>
      </c>
      <c r="C75" s="351"/>
      <c r="D75" s="351"/>
      <c r="E75" s="351"/>
      <c r="F75" s="255"/>
      <c r="G75" s="500"/>
      <c r="H75" s="479"/>
      <c r="I75" s="348" t="str">
        <f t="shared" si="2"/>
        <v/>
      </c>
      <c r="J75" s="348" t="str">
        <f t="shared" si="2"/>
        <v/>
      </c>
      <c r="K75" s="348" t="str">
        <f t="shared" si="2"/>
        <v/>
      </c>
      <c r="L75" s="92"/>
      <c r="M75" s="99"/>
      <c r="N75" s="99"/>
      <c r="O75" s="99"/>
    </row>
    <row r="76" spans="1:15" s="100" customFormat="1" ht="17.399999999999999" hidden="1">
      <c r="A76" s="27">
        <v>1.5</v>
      </c>
      <c r="B76" s="265" t="s">
        <v>63</v>
      </c>
      <c r="C76" s="351"/>
      <c r="D76" s="351"/>
      <c r="E76" s="351"/>
      <c r="F76" s="255"/>
      <c r="G76" s="500"/>
      <c r="H76" s="479"/>
      <c r="I76" s="348" t="str">
        <f t="shared" si="2"/>
        <v/>
      </c>
      <c r="J76" s="348" t="str">
        <f t="shared" si="2"/>
        <v/>
      </c>
      <c r="K76" s="348" t="str">
        <f t="shared" si="2"/>
        <v/>
      </c>
      <c r="L76" s="92"/>
      <c r="M76" s="99"/>
      <c r="N76" s="99"/>
      <c r="O76" s="99"/>
    </row>
    <row r="77" spans="1:15" s="99" customFormat="1" ht="17.399999999999999" hidden="1">
      <c r="A77" s="27">
        <v>1.6</v>
      </c>
      <c r="B77" s="314" t="s">
        <v>64</v>
      </c>
      <c r="C77" s="351"/>
      <c r="D77" s="351"/>
      <c r="E77" s="351"/>
      <c r="F77" s="255"/>
      <c r="G77" s="501"/>
      <c r="H77" s="345"/>
      <c r="I77" s="429" t="str">
        <f t="shared" si="2"/>
        <v/>
      </c>
      <c r="J77" s="429" t="str">
        <f t="shared" si="2"/>
        <v/>
      </c>
      <c r="K77" s="429" t="str">
        <f t="shared" si="2"/>
        <v/>
      </c>
      <c r="L77" s="92"/>
    </row>
    <row r="78" spans="1:15" s="99" customFormat="1" ht="23.4" hidden="1" customHeight="1">
      <c r="A78" s="27">
        <v>1.7</v>
      </c>
      <c r="B78" s="314"/>
      <c r="C78" s="351"/>
      <c r="D78" s="351"/>
      <c r="E78" s="351"/>
      <c r="F78" s="255"/>
      <c r="G78" s="501"/>
      <c r="H78" s="345" t="s">
        <v>184</v>
      </c>
      <c r="I78" s="429" t="str">
        <f t="shared" si="2"/>
        <v/>
      </c>
      <c r="J78" s="429" t="str">
        <f t="shared" si="2"/>
        <v/>
      </c>
      <c r="K78" s="429" t="str">
        <f t="shared" si="2"/>
        <v/>
      </c>
      <c r="L78" s="92"/>
    </row>
    <row r="79" spans="1:15" s="100" customFormat="1" ht="34.799999999999997" hidden="1">
      <c r="A79" s="67">
        <v>2</v>
      </c>
      <c r="B79" s="265" t="s">
        <v>88</v>
      </c>
      <c r="C79" s="351">
        <f t="shared" ref="C79:E79" si="12">SUM(C80:C82)</f>
        <v>0</v>
      </c>
      <c r="D79" s="351">
        <f t="shared" si="12"/>
        <v>0</v>
      </c>
      <c r="E79" s="351">
        <f t="shared" si="12"/>
        <v>0</v>
      </c>
      <c r="F79" s="256">
        <f>SUM(F80:F82)</f>
        <v>0</v>
      </c>
      <c r="G79" s="500"/>
      <c r="H79" s="479"/>
      <c r="I79" s="348" t="str">
        <f t="shared" si="2"/>
        <v/>
      </c>
      <c r="J79" s="348" t="str">
        <f t="shared" si="2"/>
        <v/>
      </c>
      <c r="K79" s="348" t="str">
        <f t="shared" si="2"/>
        <v/>
      </c>
      <c r="L79" s="92"/>
      <c r="M79" s="99"/>
      <c r="N79" s="99"/>
      <c r="O79" s="99"/>
    </row>
    <row r="80" spans="1:15" s="100" customFormat="1" ht="17.399999999999999" hidden="1">
      <c r="A80" s="27">
        <v>2.1</v>
      </c>
      <c r="B80" s="265" t="s">
        <v>60</v>
      </c>
      <c r="C80" s="351"/>
      <c r="D80" s="351"/>
      <c r="E80" s="351"/>
      <c r="F80" s="255"/>
      <c r="G80" s="500"/>
      <c r="H80" s="479"/>
      <c r="I80" s="348" t="str">
        <f t="shared" si="2"/>
        <v/>
      </c>
      <c r="J80" s="348" t="str">
        <f t="shared" si="2"/>
        <v/>
      </c>
      <c r="K80" s="348" t="str">
        <f t="shared" si="2"/>
        <v/>
      </c>
      <c r="L80" s="92"/>
      <c r="M80" s="99"/>
      <c r="N80" s="99"/>
      <c r="O80" s="99"/>
    </row>
    <row r="81" spans="1:15" s="100" customFormat="1" ht="17.399999999999999" hidden="1">
      <c r="A81" s="27">
        <v>2.2000000000000002</v>
      </c>
      <c r="B81" s="265" t="s">
        <v>59</v>
      </c>
      <c r="C81" s="351"/>
      <c r="D81" s="351"/>
      <c r="E81" s="351"/>
      <c r="F81" s="255"/>
      <c r="G81" s="500"/>
      <c r="H81" s="479"/>
      <c r="I81" s="348" t="str">
        <f t="shared" si="2"/>
        <v/>
      </c>
      <c r="J81" s="348" t="str">
        <f t="shared" si="2"/>
        <v/>
      </c>
      <c r="K81" s="348" t="str">
        <f t="shared" si="2"/>
        <v/>
      </c>
      <c r="L81" s="92"/>
      <c r="M81" s="99"/>
      <c r="N81" s="99"/>
      <c r="O81" s="99"/>
    </row>
    <row r="82" spans="1:15" s="100" customFormat="1" ht="17.399999999999999" hidden="1">
      <c r="A82" s="27">
        <v>2.2999999999999998</v>
      </c>
      <c r="B82" s="265" t="s">
        <v>49</v>
      </c>
      <c r="C82" s="351"/>
      <c r="D82" s="351"/>
      <c r="E82" s="351"/>
      <c r="F82" s="255"/>
      <c r="G82" s="500"/>
      <c r="H82" s="479"/>
      <c r="I82" s="348" t="str">
        <f t="shared" si="2"/>
        <v/>
      </c>
      <c r="J82" s="348" t="str">
        <f t="shared" si="2"/>
        <v/>
      </c>
      <c r="K82" s="348" t="str">
        <f t="shared" si="2"/>
        <v/>
      </c>
      <c r="L82" s="92"/>
      <c r="M82" s="99"/>
      <c r="N82" s="99"/>
      <c r="O82" s="99"/>
    </row>
    <row r="83" spans="1:15" s="83" customFormat="1" ht="36" hidden="1">
      <c r="A83" s="39" t="s">
        <v>56</v>
      </c>
      <c r="B83" s="13" t="s">
        <v>128</v>
      </c>
      <c r="C83" s="258">
        <f>SUM(C84:C85)</f>
        <v>0</v>
      </c>
      <c r="D83" s="258">
        <f t="shared" ref="D83:E83" si="13">SUM(D84:D85)</f>
        <v>0</v>
      </c>
      <c r="E83" s="258">
        <f t="shared" si="13"/>
        <v>0</v>
      </c>
      <c r="F83" s="258">
        <f>SUM(F84:F85)</f>
        <v>0</v>
      </c>
      <c r="G83" s="499"/>
      <c r="H83" s="346"/>
      <c r="I83" s="348" t="str">
        <f t="shared" si="2"/>
        <v/>
      </c>
      <c r="J83" s="348" t="str">
        <f t="shared" si="2"/>
        <v/>
      </c>
      <c r="K83" s="348" t="str">
        <f t="shared" si="2"/>
        <v/>
      </c>
      <c r="L83" s="106"/>
      <c r="M83" s="82"/>
      <c r="N83" s="82"/>
      <c r="O83" s="82"/>
    </row>
    <row r="84" spans="1:15" s="100" customFormat="1" ht="17.399999999999999" hidden="1">
      <c r="A84" s="67">
        <v>1</v>
      </c>
      <c r="B84" s="265" t="s">
        <v>191</v>
      </c>
      <c r="C84" s="351"/>
      <c r="D84" s="351"/>
      <c r="E84" s="351"/>
      <c r="F84" s="255"/>
      <c r="G84" s="500"/>
      <c r="H84" s="479"/>
      <c r="I84" s="348" t="str">
        <f t="shared" si="2"/>
        <v/>
      </c>
      <c r="J84" s="348" t="str">
        <f t="shared" si="2"/>
        <v/>
      </c>
      <c r="K84" s="348" t="str">
        <f t="shared" si="2"/>
        <v/>
      </c>
      <c r="L84" s="92"/>
      <c r="M84" s="99"/>
      <c r="N84" s="99"/>
      <c r="O84" s="99"/>
    </row>
    <row r="85" spans="1:15" s="100" customFormat="1" ht="17.399999999999999" hidden="1">
      <c r="A85" s="67">
        <v>2</v>
      </c>
      <c r="B85" s="314"/>
      <c r="C85" s="351"/>
      <c r="D85" s="351"/>
      <c r="E85" s="351"/>
      <c r="F85" s="255"/>
      <c r="G85" s="500"/>
      <c r="H85" s="479"/>
      <c r="I85" s="348" t="str">
        <f t="shared" si="2"/>
        <v/>
      </c>
      <c r="J85" s="348" t="str">
        <f t="shared" si="2"/>
        <v/>
      </c>
      <c r="K85" s="348" t="str">
        <f t="shared" si="2"/>
        <v/>
      </c>
      <c r="L85" s="92"/>
      <c r="M85" s="99"/>
      <c r="N85" s="99"/>
      <c r="O85" s="99"/>
    </row>
    <row r="86" spans="1:15" s="102" customFormat="1" ht="36">
      <c r="A86" s="12" t="s">
        <v>37</v>
      </c>
      <c r="B86" s="13" t="s">
        <v>38</v>
      </c>
      <c r="C86" s="258">
        <f>C12+C13-C25</f>
        <v>3478.7183333333778</v>
      </c>
      <c r="D86" s="258">
        <f>D12+D13-D25</f>
        <v>3965.7483333333803</v>
      </c>
      <c r="E86" s="258">
        <f>E12+E13-E25</f>
        <v>5304.898333333389</v>
      </c>
      <c r="F86" s="258">
        <f>F12+F13-F25</f>
        <v>3118.5000000000437</v>
      </c>
      <c r="G86" s="498"/>
      <c r="H86" s="481"/>
      <c r="I86" s="348" t="str">
        <f>IF((D86-C86)&lt;0, (0),"")</f>
        <v/>
      </c>
      <c r="J86" s="348" t="str">
        <f t="shared" ref="J86" si="14">IF((E86-D86)&lt;0, (0),"")</f>
        <v/>
      </c>
      <c r="K86" s="348">
        <f t="shared" ref="K86" si="15">IF((F86-E86)&lt;0, (0),"")</f>
        <v>0</v>
      </c>
      <c r="L86" s="236"/>
      <c r="M86" s="101"/>
      <c r="N86" s="101"/>
      <c r="O86" s="101"/>
    </row>
    <row r="87" spans="1:15" s="83" customFormat="1" ht="9" customHeight="1">
      <c r="A87" s="89"/>
      <c r="B87" s="90"/>
      <c r="C87" s="90"/>
      <c r="D87" s="90"/>
      <c r="E87" s="90"/>
      <c r="H87" s="483"/>
      <c r="I87" s="349"/>
      <c r="J87" s="349"/>
      <c r="K87" s="349"/>
      <c r="L87" s="106"/>
      <c r="M87" s="82"/>
      <c r="N87" s="82"/>
      <c r="O87" s="82"/>
    </row>
    <row r="88" spans="1:15" s="7" customFormat="1" ht="15.75" hidden="1" customHeight="1">
      <c r="B88" s="509" t="str">
        <f>+'Ekamut-caxs'!B70</f>
        <v>ՏՆՕՐԵՆ՝</v>
      </c>
      <c r="C88" s="508"/>
      <c r="D88" s="508"/>
      <c r="E88" s="568" t="str">
        <f>+'Ekamut-caxs'!D70</f>
        <v>Հրաչյա Բադալյան</v>
      </c>
      <c r="F88" s="568"/>
      <c r="G88" s="470"/>
      <c r="H88" s="484"/>
      <c r="I88" s="349"/>
      <c r="J88" s="349"/>
      <c r="K88" s="349"/>
      <c r="L88" s="42"/>
      <c r="M88" s="6"/>
      <c r="N88" s="6"/>
      <c r="O88" s="6"/>
    </row>
    <row r="89" spans="1:15" s="3" customFormat="1" ht="7.5" hidden="1" customHeight="1">
      <c r="A89" s="7"/>
      <c r="B89" s="448" t="s">
        <v>4</v>
      </c>
      <c r="C89" s="7"/>
      <c r="D89" s="7"/>
      <c r="E89" s="569" t="s">
        <v>92</v>
      </c>
      <c r="F89" s="569"/>
      <c r="G89" s="477"/>
      <c r="H89" s="485"/>
      <c r="I89" s="349"/>
      <c r="J89" s="349"/>
      <c r="K89" s="349"/>
      <c r="L89" s="93"/>
      <c r="M89" s="2"/>
      <c r="N89" s="2"/>
      <c r="O89" s="2"/>
    </row>
    <row r="90" spans="1:15" s="3" customFormat="1" ht="22.5" hidden="1" customHeight="1">
      <c r="B90" s="510" t="s">
        <v>6</v>
      </c>
      <c r="C90" s="16"/>
      <c r="D90" s="16"/>
      <c r="E90" s="568" t="str">
        <f>+'Ekamut-caxs'!D72</f>
        <v>Անի Ամիրխանյան</v>
      </c>
      <c r="F90" s="568"/>
      <c r="G90" s="471"/>
      <c r="H90" s="486"/>
      <c r="I90" s="349"/>
      <c r="J90" s="349"/>
      <c r="K90" s="349"/>
      <c r="L90" s="93"/>
      <c r="M90" s="2"/>
      <c r="N90" s="2"/>
      <c r="O90" s="2"/>
    </row>
    <row r="91" spans="1:15" s="3" customFormat="1" ht="12" hidden="1" customHeight="1">
      <c r="B91" s="449"/>
      <c r="E91" s="569" t="s">
        <v>92</v>
      </c>
      <c r="F91" s="569"/>
      <c r="G91" s="477"/>
      <c r="H91" s="485"/>
      <c r="I91" s="349"/>
      <c r="J91" s="349"/>
      <c r="K91" s="349"/>
      <c r="L91" s="93"/>
      <c r="M91" s="2"/>
      <c r="N91" s="2"/>
      <c r="O91" s="2"/>
    </row>
    <row r="92" spans="1:15" s="3" customFormat="1" ht="3.6" hidden="1" customHeight="1">
      <c r="B92" s="449"/>
      <c r="C92" s="8" t="s">
        <v>164</v>
      </c>
      <c r="D92" s="8"/>
      <c r="E92" s="8"/>
      <c r="F92" s="84"/>
      <c r="G92" s="84"/>
      <c r="H92" s="276"/>
      <c r="I92" s="349"/>
      <c r="J92" s="349"/>
      <c r="K92" s="349"/>
      <c r="L92" s="93"/>
      <c r="M92" s="2"/>
      <c r="N92" s="2"/>
      <c r="O92" s="2"/>
    </row>
    <row r="93" spans="1:15" s="433" customFormat="1" ht="103.2" customHeight="1">
      <c r="A93" s="623" t="s">
        <v>317</v>
      </c>
      <c r="B93" s="623"/>
      <c r="C93" s="434"/>
      <c r="E93" s="626"/>
      <c r="F93" s="627" t="s">
        <v>318</v>
      </c>
    </row>
    <row r="94" spans="1:15" s="84" customFormat="1" ht="18">
      <c r="B94" s="450"/>
      <c r="H94" s="177"/>
      <c r="I94" s="82"/>
      <c r="J94" s="82"/>
      <c r="K94" s="82"/>
      <c r="L94" s="93"/>
    </row>
    <row r="95" spans="1:15" s="84" customFormat="1" ht="18">
      <c r="B95" s="450"/>
      <c r="H95" s="177"/>
      <c r="I95" s="82"/>
      <c r="J95" s="82"/>
      <c r="K95" s="82"/>
      <c r="L95" s="93"/>
    </row>
    <row r="96" spans="1:15" s="84" customFormat="1" ht="17.399999999999999">
      <c r="B96" s="450"/>
      <c r="H96" s="110"/>
      <c r="I96" s="79"/>
      <c r="J96" s="79"/>
      <c r="K96" s="79"/>
      <c r="L96" s="93"/>
    </row>
    <row r="97" spans="2:12" s="84" customFormat="1" ht="17.399999999999999">
      <c r="B97" s="450"/>
      <c r="H97" s="110"/>
      <c r="I97" s="79"/>
      <c r="J97" s="79"/>
      <c r="K97" s="79"/>
      <c r="L97" s="93"/>
    </row>
    <row r="98" spans="2:12" s="84" customFormat="1" ht="17.399999999999999">
      <c r="B98" s="450"/>
      <c r="H98" s="110"/>
      <c r="I98" s="79"/>
      <c r="J98" s="79"/>
      <c r="K98" s="79"/>
      <c r="L98" s="93"/>
    </row>
    <row r="99" spans="2:12" s="84" customFormat="1" ht="17.399999999999999">
      <c r="B99" s="450"/>
      <c r="H99" s="110"/>
      <c r="I99" s="6"/>
      <c r="J99" s="6"/>
      <c r="K99" s="6"/>
      <c r="L99" s="93"/>
    </row>
    <row r="100" spans="2:12" s="84" customFormat="1">
      <c r="B100" s="450"/>
      <c r="H100" s="110"/>
      <c r="I100" s="2"/>
      <c r="J100" s="2"/>
      <c r="K100" s="2"/>
      <c r="L100" s="93"/>
    </row>
    <row r="101" spans="2:12" s="84" customFormat="1">
      <c r="B101" s="450"/>
      <c r="H101" s="110"/>
      <c r="I101" s="2"/>
      <c r="J101" s="2"/>
      <c r="K101" s="2"/>
      <c r="L101" s="93"/>
    </row>
    <row r="102" spans="2:12" s="84" customFormat="1">
      <c r="B102" s="450"/>
      <c r="H102" s="110"/>
      <c r="I102" s="2"/>
      <c r="J102" s="2"/>
      <c r="K102" s="2"/>
      <c r="L102" s="93"/>
    </row>
    <row r="103" spans="2:12" s="84" customFormat="1">
      <c r="B103" s="450"/>
      <c r="H103" s="110"/>
      <c r="I103" s="2"/>
      <c r="J103" s="2"/>
      <c r="K103" s="2"/>
      <c r="L103" s="93"/>
    </row>
    <row r="104" spans="2:12" s="84" customFormat="1">
      <c r="B104" s="450"/>
      <c r="H104" s="110"/>
      <c r="I104" s="2"/>
      <c r="J104" s="2"/>
      <c r="K104" s="2"/>
      <c r="L104" s="93"/>
    </row>
    <row r="105" spans="2:12" s="84" customFormat="1" ht="17.399999999999999">
      <c r="B105" s="450"/>
      <c r="H105" s="110"/>
      <c r="I105" s="48"/>
      <c r="J105" s="48"/>
      <c r="K105" s="246"/>
      <c r="L105" s="93"/>
    </row>
    <row r="106" spans="2:12" s="84" customFormat="1">
      <c r="B106" s="450"/>
      <c r="H106" s="110"/>
      <c r="L106" s="93"/>
    </row>
    <row r="107" spans="2:12" s="84" customFormat="1">
      <c r="B107" s="450"/>
      <c r="H107" s="110"/>
      <c r="L107" s="93"/>
    </row>
    <row r="108" spans="2:12" s="84" customFormat="1">
      <c r="B108" s="450"/>
      <c r="H108" s="110"/>
      <c r="L108" s="93"/>
    </row>
    <row r="109" spans="2:12" s="84" customFormat="1">
      <c r="B109" s="450"/>
      <c r="H109" s="110"/>
      <c r="L109" s="93"/>
    </row>
    <row r="110" spans="2:12" s="84" customFormat="1">
      <c r="B110" s="450"/>
      <c r="H110" s="110"/>
      <c r="L110" s="93"/>
    </row>
    <row r="111" spans="2:12" s="84" customFormat="1">
      <c r="B111" s="450"/>
      <c r="H111" s="110"/>
      <c r="L111" s="93"/>
    </row>
    <row r="112" spans="2:12" s="84" customFormat="1">
      <c r="B112" s="450"/>
      <c r="H112" s="110"/>
      <c r="L112" s="93"/>
    </row>
    <row r="113" spans="2:12" s="84" customFormat="1">
      <c r="B113" s="450"/>
      <c r="H113" s="110"/>
      <c r="L113" s="93"/>
    </row>
    <row r="114" spans="2:12" s="84" customFormat="1">
      <c r="B114" s="450"/>
      <c r="H114" s="110"/>
      <c r="L114" s="93"/>
    </row>
    <row r="115" spans="2:12" s="84" customFormat="1">
      <c r="B115" s="450"/>
      <c r="H115" s="110"/>
      <c r="L115" s="93"/>
    </row>
  </sheetData>
  <sheetProtection formatCells="0" formatColumns="0" formatRows="0" insertColumns="0" insertRows="0" insertHyperlinks="0" deleteColumns="0" deleteRows="0" sort="0" autoFilter="0" pivotTables="0"/>
  <mergeCells count="14">
    <mergeCell ref="A93:B93"/>
    <mergeCell ref="F2:G2"/>
    <mergeCell ref="E3:G3"/>
    <mergeCell ref="E4:G4"/>
    <mergeCell ref="E5:G5"/>
    <mergeCell ref="E91:F91"/>
    <mergeCell ref="H23:H24"/>
    <mergeCell ref="E88:F88"/>
    <mergeCell ref="E90:F90"/>
    <mergeCell ref="E89:F89"/>
    <mergeCell ref="A6:F6"/>
    <mergeCell ref="A8:F8"/>
    <mergeCell ref="A7:F7"/>
    <mergeCell ref="H69:H70"/>
  </mergeCells>
  <pageMargins left="0.15748031496062992" right="0.19685039370078741" top="0.23622047244094491" bottom="0.23622047244094491" header="0.15748031496062992" footer="0.19685039370078741"/>
  <pageSetup paperSize="9" scale="85" orientation="portrait" r:id="rId1"/>
  <headerFooter alignWithMargins="0"/>
  <ignoredErrors>
    <ignoredError sqref="F86 F51:F52 F31:F33 F28:F29 F19 F25:F26 F35:F39 F79 F70 F43:F49 F83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0"/>
  <sheetViews>
    <sheetView view="pageBreakPreview" topLeftCell="A47" zoomScaleSheetLayoutView="100" workbookViewId="0">
      <selection activeCell="F76" activeCellId="1" sqref="B68 F76"/>
    </sheetView>
  </sheetViews>
  <sheetFormatPr defaultColWidth="9.109375" defaultRowHeight="15"/>
  <cols>
    <col min="1" max="1" width="5.88671875" style="23" customWidth="1"/>
    <col min="2" max="2" width="54.44140625" style="454" customWidth="1"/>
    <col min="3" max="3" width="15.44140625" style="19" customWidth="1"/>
    <col min="4" max="4" width="15" style="19" customWidth="1"/>
    <col min="5" max="5" width="13.109375" style="19" customWidth="1"/>
    <col min="6" max="6" width="53.6640625" style="19" customWidth="1"/>
    <col min="7" max="7" width="9.6640625" style="18" customWidth="1"/>
    <col min="8" max="8" width="15.33203125" style="18" customWidth="1"/>
    <col min="9" max="18" width="9.109375" style="18"/>
    <col min="19" max="16384" width="9.109375" style="19"/>
  </cols>
  <sheetData>
    <row r="1" spans="1:18" ht="16.5" customHeight="1">
      <c r="A1" s="575" t="s">
        <v>53</v>
      </c>
      <c r="B1" s="575"/>
      <c r="C1" s="575"/>
      <c r="D1" s="575"/>
      <c r="E1" s="575"/>
      <c r="F1" s="575"/>
    </row>
    <row r="2" spans="1:18" s="21" customFormat="1" ht="20.399999999999999">
      <c r="A2" s="563" t="str">
        <f>+'Ekamut-caxs'!A7:D7</f>
        <v xml:space="preserve">Երևան քաղաքի Քանաքեռ-Զեյթուն համայնքի «Անուշավան Տեր-Ղևոնդյանի անվան N1 երաժշտական դպրոց» ՀՈԱԿ-ի </v>
      </c>
      <c r="B2" s="563"/>
      <c r="C2" s="563"/>
      <c r="D2" s="563"/>
      <c r="E2" s="563"/>
      <c r="F2" s="563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39" customHeight="1">
      <c r="A3" s="578" t="s">
        <v>221</v>
      </c>
      <c r="B3" s="578"/>
      <c r="C3" s="578"/>
      <c r="D3" s="578"/>
      <c r="E3" s="578"/>
      <c r="F3" s="578"/>
      <c r="G3" s="22"/>
      <c r="H3" s="22"/>
      <c r="I3" s="22"/>
    </row>
    <row r="4" spans="1:18" ht="20.25" customHeight="1">
      <c r="F4" s="24" t="s">
        <v>0</v>
      </c>
    </row>
    <row r="5" spans="1:18" ht="81" customHeight="1">
      <c r="A5" s="438" t="s">
        <v>3</v>
      </c>
      <c r="B5" s="72" t="s">
        <v>30</v>
      </c>
      <c r="C5" s="233" t="s">
        <v>195</v>
      </c>
      <c r="D5" s="233" t="s">
        <v>196</v>
      </c>
      <c r="E5" s="73" t="s">
        <v>50</v>
      </c>
      <c r="F5" s="313" t="s">
        <v>197</v>
      </c>
      <c r="G5" s="475"/>
      <c r="H5" s="474" t="s">
        <v>243</v>
      </c>
    </row>
    <row r="6" spans="1:18" s="21" customFormat="1" ht="18">
      <c r="A6" s="70" t="s">
        <v>7</v>
      </c>
      <c r="B6" s="71" t="s">
        <v>122</v>
      </c>
      <c r="C6" s="272">
        <f>SUM(C7:C14,C17:C19)</f>
        <v>86236.500000000015</v>
      </c>
      <c r="D6" s="272">
        <f>SUM(D7:D14,D17:D19)</f>
        <v>97176</v>
      </c>
      <c r="E6" s="272">
        <f t="shared" ref="E6:E66" si="0">D6-C6</f>
        <v>10939.499999999985</v>
      </c>
      <c r="F6" s="317"/>
      <c r="G6" s="68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65" customFormat="1" ht="17.399999999999999">
      <c r="A7" s="67">
        <v>1</v>
      </c>
      <c r="B7" s="265" t="str">
        <f>+'Ekamut-caxs'!B11</f>
        <v>Սուբսիդիայից</v>
      </c>
      <c r="C7" s="262">
        <v>75840</v>
      </c>
      <c r="D7" s="263">
        <f>+'Ekamut-caxs'!D11</f>
        <v>81271.8</v>
      </c>
      <c r="E7" s="263">
        <f t="shared" si="0"/>
        <v>5431.8000000000029</v>
      </c>
      <c r="F7" s="262"/>
      <c r="G7" s="63"/>
      <c r="H7" s="63"/>
      <c r="I7" s="64"/>
      <c r="J7" s="64"/>
      <c r="K7" s="64"/>
      <c r="L7" s="64"/>
      <c r="M7" s="64"/>
      <c r="N7" s="64"/>
      <c r="O7" s="64"/>
      <c r="P7" s="64"/>
      <c r="Q7" s="64"/>
      <c r="R7" s="64"/>
    </row>
    <row r="8" spans="1:18" s="65" customFormat="1" ht="34.799999999999997">
      <c r="A8" s="67">
        <f>+A7+1</f>
        <v>2</v>
      </c>
      <c r="B8" s="265" t="str">
        <f>+'Ekamut-caxs'!B12</f>
        <v>Սուբսիդիա՝ ազգային, լարային և փողային նվագարանների ուսուցման գծով</v>
      </c>
      <c r="C8" s="262">
        <v>3268.3</v>
      </c>
      <c r="D8" s="263">
        <f>+'Ekamut-caxs'!D12</f>
        <v>3268.3</v>
      </c>
      <c r="E8" s="263">
        <f>D8-C8</f>
        <v>0</v>
      </c>
      <c r="F8" s="262"/>
      <c r="G8" s="63"/>
      <c r="H8" s="63"/>
      <c r="I8" s="64"/>
      <c r="J8" s="64"/>
      <c r="K8" s="64"/>
      <c r="L8" s="64"/>
      <c r="M8" s="64"/>
      <c r="N8" s="64"/>
      <c r="O8" s="64"/>
      <c r="P8" s="64"/>
      <c r="Q8" s="64"/>
      <c r="R8" s="64"/>
    </row>
    <row r="9" spans="1:18" s="65" customFormat="1" ht="17.399999999999999">
      <c r="A9" s="67">
        <f t="shared" ref="A9:A13" si="1">+A8+1</f>
        <v>3</v>
      </c>
      <c r="B9" s="265" t="str">
        <f>+'Ekamut-caxs'!B13</f>
        <v xml:space="preserve">Վճարովի ծառայություններից </v>
      </c>
      <c r="C9" s="262">
        <v>4214</v>
      </c>
      <c r="D9" s="263">
        <f>+'Ekamut-caxs'!D13</f>
        <v>5225</v>
      </c>
      <c r="E9" s="263">
        <f>D9-C9</f>
        <v>1011</v>
      </c>
      <c r="F9" s="526" t="s">
        <v>258</v>
      </c>
      <c r="G9" s="63"/>
      <c r="H9" s="63"/>
      <c r="I9" s="64"/>
      <c r="J9" s="64"/>
      <c r="K9" s="64"/>
      <c r="L9" s="64"/>
      <c r="M9" s="64"/>
      <c r="N9" s="64"/>
      <c r="O9" s="64"/>
      <c r="P9" s="64"/>
      <c r="Q9" s="64"/>
      <c r="R9" s="64"/>
    </row>
    <row r="10" spans="1:18" s="65" customFormat="1" ht="17.399999999999999" hidden="1">
      <c r="A10" s="67">
        <f t="shared" si="1"/>
        <v>4</v>
      </c>
      <c r="B10" s="265" t="str">
        <f>+'Ekamut-caxs'!B14</f>
        <v>Սպասարկման և կոմունալ համավճարներից</v>
      </c>
      <c r="C10" s="262"/>
      <c r="D10" s="263">
        <f>+'Ekamut-caxs'!D14</f>
        <v>0</v>
      </c>
      <c r="E10" s="263">
        <f t="shared" si="0"/>
        <v>0</v>
      </c>
      <c r="F10" s="526"/>
      <c r="G10" s="63"/>
      <c r="H10" s="63"/>
      <c r="I10" s="64"/>
      <c r="J10" s="64"/>
      <c r="K10" s="64"/>
      <c r="L10" s="64"/>
      <c r="M10" s="64"/>
      <c r="N10" s="64"/>
      <c r="O10" s="64"/>
      <c r="P10" s="64"/>
      <c r="Q10" s="64"/>
      <c r="R10" s="64"/>
    </row>
    <row r="11" spans="1:18" s="65" customFormat="1" ht="17.399999999999999" hidden="1">
      <c r="A11" s="67">
        <f t="shared" si="1"/>
        <v>5</v>
      </c>
      <c r="B11" s="265" t="str">
        <f>+'Ekamut-caxs'!B15</f>
        <v>Միջոցառումների կազմակերպումից</v>
      </c>
      <c r="C11" s="262"/>
      <c r="D11" s="263">
        <f>+'Ekamut-caxs'!D15</f>
        <v>0</v>
      </c>
      <c r="E11" s="263">
        <f t="shared" si="0"/>
        <v>0</v>
      </c>
      <c r="F11" s="526"/>
      <c r="G11" s="63"/>
      <c r="H11" s="63"/>
      <c r="I11" s="64"/>
      <c r="J11" s="64"/>
      <c r="K11" s="64"/>
      <c r="L11" s="64"/>
      <c r="M11" s="64"/>
      <c r="N11" s="64"/>
      <c r="O11" s="64"/>
      <c r="P11" s="64"/>
      <c r="Q11" s="64"/>
      <c r="R11" s="64"/>
    </row>
    <row r="12" spans="1:18" s="65" customFormat="1" ht="17.399999999999999" hidden="1">
      <c r="A12" s="67">
        <f t="shared" si="1"/>
        <v>6</v>
      </c>
      <c r="B12" s="265" t="str">
        <f>+'Ekamut-caxs'!B16</f>
        <v>Ֆինանսական օգնությունից</v>
      </c>
      <c r="C12" s="262"/>
      <c r="D12" s="263">
        <f>+'Ekamut-caxs'!D16</f>
        <v>0</v>
      </c>
      <c r="E12" s="263">
        <f t="shared" si="0"/>
        <v>0</v>
      </c>
      <c r="F12" s="526"/>
      <c r="G12" s="63"/>
      <c r="H12" s="63"/>
      <c r="I12" s="64"/>
      <c r="J12" s="64"/>
      <c r="K12" s="64"/>
      <c r="L12" s="64"/>
      <c r="M12" s="64"/>
      <c r="N12" s="64"/>
      <c r="O12" s="64"/>
      <c r="P12" s="64"/>
      <c r="Q12" s="64"/>
      <c r="R12" s="64"/>
    </row>
    <row r="13" spans="1:18" s="65" customFormat="1" ht="17.399999999999999" hidden="1">
      <c r="A13" s="67">
        <f t="shared" si="1"/>
        <v>7</v>
      </c>
      <c r="B13" s="265" t="str">
        <f>+'Ekamut-caxs'!B17</f>
        <v>Չփոխանակվող գործարքներից (դրամաշնորհից)</v>
      </c>
      <c r="C13" s="262"/>
      <c r="D13" s="263">
        <f>+'Ekamut-caxs'!D17</f>
        <v>0</v>
      </c>
      <c r="E13" s="263">
        <f t="shared" si="0"/>
        <v>0</v>
      </c>
      <c r="F13" s="526"/>
      <c r="G13" s="63"/>
      <c r="H13" s="63"/>
      <c r="I13" s="64"/>
      <c r="J13" s="64"/>
      <c r="K13" s="64"/>
      <c r="L13" s="64"/>
      <c r="M13" s="64"/>
      <c r="N13" s="64"/>
      <c r="O13" s="64"/>
      <c r="P13" s="64"/>
      <c r="Q13" s="64"/>
      <c r="R13" s="64"/>
    </row>
    <row r="14" spans="1:18" s="65" customFormat="1" ht="17.399999999999999">
      <c r="A14" s="67">
        <v>4</v>
      </c>
      <c r="B14" s="265" t="str">
        <f>+'Ekamut-caxs'!B18</f>
        <v xml:space="preserve">Պայմանով ստացված ակտիվներից, այդ թվում՝  </v>
      </c>
      <c r="C14" s="262">
        <v>2893</v>
      </c>
      <c r="D14" s="263">
        <f>SUM(D15:D16)</f>
        <v>7390.9</v>
      </c>
      <c r="E14" s="263">
        <f t="shared" si="0"/>
        <v>4497.8999999999996</v>
      </c>
      <c r="F14" s="526"/>
      <c r="G14" s="63"/>
      <c r="H14" s="63"/>
      <c r="I14" s="64"/>
      <c r="J14" s="64"/>
      <c r="K14" s="64"/>
      <c r="L14" s="64"/>
      <c r="M14" s="64"/>
      <c r="N14" s="64"/>
      <c r="O14" s="64"/>
      <c r="P14" s="64"/>
      <c r="Q14" s="64"/>
      <c r="R14" s="64"/>
    </row>
    <row r="15" spans="1:18" ht="18.75" customHeight="1">
      <c r="A15" s="27">
        <v>4.0999999999999996</v>
      </c>
      <c r="B15" s="443" t="str">
        <f>+'Ekamut-caxs'!B19</f>
        <v xml:space="preserve">ոչ ընթացիկ </v>
      </c>
      <c r="C15" s="239">
        <v>2893</v>
      </c>
      <c r="D15" s="240">
        <f>+'Ekamut-caxs'!D19</f>
        <v>7390.9</v>
      </c>
      <c r="E15" s="240">
        <f t="shared" si="0"/>
        <v>4497.8999999999996</v>
      </c>
      <c r="F15" s="526"/>
      <c r="G15" s="26"/>
    </row>
    <row r="16" spans="1:18" ht="18.75" hidden="1" customHeight="1">
      <c r="A16" s="27">
        <v>8.1999999999999993</v>
      </c>
      <c r="B16" s="443" t="str">
        <f>+'Ekamut-caxs'!B20</f>
        <v xml:space="preserve">ընթացիկ </v>
      </c>
      <c r="C16" s="239"/>
      <c r="D16" s="240">
        <f>+'Ekamut-caxs'!D20</f>
        <v>0</v>
      </c>
      <c r="E16" s="240">
        <f t="shared" si="0"/>
        <v>0</v>
      </c>
      <c r="F16" s="526"/>
      <c r="G16" s="26"/>
    </row>
    <row r="17" spans="1:18" s="65" customFormat="1" ht="18.75" customHeight="1">
      <c r="A17" s="67">
        <v>5</v>
      </c>
      <c r="B17" s="320" t="str">
        <f>+'Ekamut-caxs'!B21</f>
        <v>Բանկի տոկոսից</v>
      </c>
      <c r="C17" s="264">
        <v>17.100000000000001</v>
      </c>
      <c r="D17" s="263">
        <f>+'Ekamut-caxs'!D21</f>
        <v>20</v>
      </c>
      <c r="E17" s="263">
        <f t="shared" si="0"/>
        <v>2.8999999999999986</v>
      </c>
      <c r="F17" s="526" t="s">
        <v>259</v>
      </c>
      <c r="G17" s="63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</row>
    <row r="18" spans="1:18" s="64" customFormat="1" ht="18.75" customHeight="1">
      <c r="A18" s="69">
        <v>6</v>
      </c>
      <c r="B18" s="444" t="s">
        <v>303</v>
      </c>
      <c r="C18" s="264">
        <v>4.0999999999999996</v>
      </c>
      <c r="D18" s="262">
        <f>+'Ekamut-caxs'!D22</f>
        <v>0</v>
      </c>
      <c r="E18" s="262">
        <f>D18-C18</f>
        <v>-4.0999999999999996</v>
      </c>
      <c r="F18" s="526"/>
      <c r="G18" s="63"/>
    </row>
    <row r="19" spans="1:18" s="64" customFormat="1" ht="18.75" hidden="1" customHeight="1">
      <c r="A19" s="69">
        <f>+A18+1</f>
        <v>7</v>
      </c>
      <c r="B19" s="444">
        <f>+'Ekamut-caxs'!B23</f>
        <v>0</v>
      </c>
      <c r="C19" s="264"/>
      <c r="D19" s="262">
        <f>+'Ekamut-caxs'!D23</f>
        <v>0</v>
      </c>
      <c r="E19" s="262">
        <f>D19-C19</f>
        <v>0</v>
      </c>
      <c r="F19" s="526"/>
      <c r="G19" s="63" t="str">
        <f>+'Ekamut-caxs'!F23</f>
        <v>նոր տողեր ավելացնել 10 և 11 տողերի միջև</v>
      </c>
    </row>
    <row r="20" spans="1:18" s="21" customFormat="1" ht="29.25" customHeight="1">
      <c r="A20" s="70" t="s">
        <v>11</v>
      </c>
      <c r="B20" s="66" t="s">
        <v>123</v>
      </c>
      <c r="C20" s="273">
        <f>SUM(C21,C24:C29,C33:C58,C60:C61)</f>
        <v>93413.399999999965</v>
      </c>
      <c r="D20" s="273">
        <f>SUM(D21,D24:D29,D33:D58,D60:D61)</f>
        <v>97176</v>
      </c>
      <c r="E20" s="272">
        <f t="shared" si="0"/>
        <v>3762.6000000000349</v>
      </c>
      <c r="F20" s="527"/>
      <c r="G20" s="68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</row>
    <row r="21" spans="1:18" s="65" customFormat="1" ht="21" customHeight="1">
      <c r="A21" s="67">
        <v>1</v>
      </c>
      <c r="B21" s="314" t="str">
        <f>+'Ekamut-caxs'!B27</f>
        <v>Աշխատավարձի գծով, որից՝</v>
      </c>
      <c r="C21" s="264">
        <v>78266</v>
      </c>
      <c r="D21" s="266">
        <f>+'Ekamut-caxs'!D27</f>
        <v>82186</v>
      </c>
      <c r="E21" s="263">
        <f t="shared" si="0"/>
        <v>3920</v>
      </c>
      <c r="F21" s="526" t="s">
        <v>260</v>
      </c>
      <c r="G21" s="63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</row>
    <row r="22" spans="1:18" s="158" customFormat="1" ht="21" customHeight="1">
      <c r="A22" s="28">
        <v>1.1000000000000001</v>
      </c>
      <c r="B22" s="170" t="str">
        <f>+'Ekamut-caxs'!B28</f>
        <v>վճարովի ծառայության գծով</v>
      </c>
      <c r="C22" s="239">
        <v>3198.4</v>
      </c>
      <c r="D22" s="267">
        <f>+'Ekamut-caxs'!D28</f>
        <v>3656</v>
      </c>
      <c r="E22" s="240">
        <f>D22-C22</f>
        <v>457.59999999999991</v>
      </c>
      <c r="F22" s="526" t="s">
        <v>258</v>
      </c>
      <c r="G22" s="156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</row>
    <row r="23" spans="1:18" s="158" customFormat="1" ht="21" customHeight="1">
      <c r="A23" s="28">
        <v>1.2</v>
      </c>
      <c r="B23" s="458">
        <f>+'Ekamut-caxs'!B29</f>
        <v>0</v>
      </c>
      <c r="C23" s="239">
        <v>1700</v>
      </c>
      <c r="D23" s="267">
        <f>+'Ekamut-caxs'!D29</f>
        <v>0</v>
      </c>
      <c r="E23" s="240">
        <f>D23-C23</f>
        <v>-1700</v>
      </c>
      <c r="F23" s="241"/>
      <c r="G23" s="156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</row>
    <row r="24" spans="1:18" s="65" customFormat="1" ht="21" customHeight="1">
      <c r="A24" s="67">
        <f>+A21+1</f>
        <v>2</v>
      </c>
      <c r="B24" s="265" t="str">
        <f>+'Ekamut-caxs'!B30</f>
        <v>Ջեռուցման գծով</v>
      </c>
      <c r="C24" s="264">
        <v>2472.1</v>
      </c>
      <c r="D24" s="266">
        <f>+'Ekamut-caxs'!D30</f>
        <v>2524.1</v>
      </c>
      <c r="E24" s="263">
        <f t="shared" si="0"/>
        <v>52</v>
      </c>
      <c r="F24" s="526" t="s">
        <v>261</v>
      </c>
      <c r="G24" s="63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</row>
    <row r="25" spans="1:18" s="65" customFormat="1" ht="21" customHeight="1">
      <c r="A25" s="67">
        <f>+A24+1</f>
        <v>3</v>
      </c>
      <c r="B25" s="265" t="str">
        <f>+'Ekamut-caxs'!B31</f>
        <v>Էլեկտրաէներգիայի գծով</v>
      </c>
      <c r="C25" s="264">
        <v>1045.4000000000001</v>
      </c>
      <c r="D25" s="266">
        <f>+'Ekamut-caxs'!D31</f>
        <v>1112.2</v>
      </c>
      <c r="E25" s="263">
        <f t="shared" si="0"/>
        <v>66.799999999999955</v>
      </c>
      <c r="F25" s="526" t="s">
        <v>262</v>
      </c>
      <c r="G25" s="63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</row>
    <row r="26" spans="1:18" s="65" customFormat="1" ht="21" customHeight="1">
      <c r="A26" s="67">
        <f t="shared" ref="A26:A28" si="2">+A25+1</f>
        <v>4</v>
      </c>
      <c r="B26" s="265" t="str">
        <f>+'Ekamut-caxs'!B32</f>
        <v>Ջրմուղ-կոյուղու գծով</v>
      </c>
      <c r="C26" s="264">
        <v>131.6</v>
      </c>
      <c r="D26" s="266">
        <f>+'Ekamut-caxs'!D32</f>
        <v>132.30000000000001</v>
      </c>
      <c r="E26" s="263">
        <f t="shared" si="0"/>
        <v>0.70000000000001705</v>
      </c>
      <c r="F26" s="528" t="s">
        <v>263</v>
      </c>
      <c r="G26" s="178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</row>
    <row r="27" spans="1:18" s="65" customFormat="1" ht="21" customHeight="1">
      <c r="A27" s="67">
        <f t="shared" si="2"/>
        <v>5</v>
      </c>
      <c r="B27" s="265" t="str">
        <f>+'Ekamut-caxs'!B33</f>
        <v>Աղբահանության գծով</v>
      </c>
      <c r="C27" s="264">
        <v>86.4</v>
      </c>
      <c r="D27" s="266">
        <f>+'Ekamut-caxs'!D33</f>
        <v>86.4</v>
      </c>
      <c r="E27" s="263">
        <f t="shared" si="0"/>
        <v>0</v>
      </c>
      <c r="F27" s="262"/>
      <c r="G27" s="63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</row>
    <row r="28" spans="1:18" s="65" customFormat="1" ht="21" hidden="1" customHeight="1">
      <c r="A28" s="67">
        <f t="shared" si="2"/>
        <v>6</v>
      </c>
      <c r="B28" s="265" t="str">
        <f>+'Ekamut-caxs'!B34</f>
        <v>Ախտաբանության գծով</v>
      </c>
      <c r="C28" s="264"/>
      <c r="D28" s="266">
        <f>+'Ekamut-caxs'!D34</f>
        <v>0</v>
      </c>
      <c r="E28" s="263">
        <f t="shared" si="0"/>
        <v>0</v>
      </c>
      <c r="F28" s="262"/>
      <c r="G28" s="63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</row>
    <row r="29" spans="1:18" s="65" customFormat="1" ht="21" customHeight="1">
      <c r="A29" s="67">
        <v>6</v>
      </c>
      <c r="B29" s="265" t="str">
        <f>+'Ekamut-caxs'!B35</f>
        <v>Կապի գծով, այդ թվում`</v>
      </c>
      <c r="C29" s="266">
        <f>SUM(C30:C32)</f>
        <v>206.2</v>
      </c>
      <c r="D29" s="266">
        <f>SUM(D30:D32)</f>
        <v>207.2</v>
      </c>
      <c r="E29" s="263">
        <f t="shared" si="0"/>
        <v>1</v>
      </c>
      <c r="F29" s="528" t="s">
        <v>264</v>
      </c>
      <c r="G29" s="63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</row>
    <row r="30" spans="1:18" ht="21" customHeight="1">
      <c r="A30" s="27">
        <v>6.1</v>
      </c>
      <c r="B30" s="443" t="str">
        <f>+'Ekamut-caxs'!B36</f>
        <v>բաժանորդային վճար</v>
      </c>
      <c r="C30" s="239">
        <v>115.2</v>
      </c>
      <c r="D30" s="267">
        <f>+'Ekamut-caxs'!D36</f>
        <v>115.2</v>
      </c>
      <c r="E30" s="240">
        <f t="shared" si="0"/>
        <v>0</v>
      </c>
      <c r="F30" s="241"/>
      <c r="G30" s="26"/>
    </row>
    <row r="31" spans="1:18" ht="21" customHeight="1">
      <c r="A31" s="27">
        <v>6.2</v>
      </c>
      <c r="B31" s="443" t="str">
        <f>+'Ekamut-caxs'!B37</f>
        <v>րոպեավճար</v>
      </c>
      <c r="C31" s="239">
        <v>19</v>
      </c>
      <c r="D31" s="267">
        <f>+'Ekamut-caxs'!D37</f>
        <v>20</v>
      </c>
      <c r="E31" s="240">
        <f t="shared" si="0"/>
        <v>1</v>
      </c>
      <c r="F31" s="528" t="s">
        <v>264</v>
      </c>
      <c r="G31" s="26"/>
    </row>
    <row r="32" spans="1:18" ht="21" customHeight="1">
      <c r="A32" s="27">
        <v>6.3</v>
      </c>
      <c r="B32" s="443" t="str">
        <f>+'Ekamut-caxs'!B38</f>
        <v>ինտերնետ կապ</v>
      </c>
      <c r="C32" s="239">
        <v>72</v>
      </c>
      <c r="D32" s="267">
        <f>+'Ekamut-caxs'!D38</f>
        <v>72</v>
      </c>
      <c r="E32" s="240">
        <f t="shared" si="0"/>
        <v>0</v>
      </c>
      <c r="F32" s="241"/>
      <c r="G32" s="26"/>
    </row>
    <row r="33" spans="1:18" s="65" customFormat="1" ht="21" hidden="1" customHeight="1">
      <c r="A33" s="67">
        <f>+A29+1</f>
        <v>7</v>
      </c>
      <c r="B33" s="265" t="str">
        <f>+'Ekamut-caxs'!B39</f>
        <v>Բանկային ծառայության գծով</v>
      </c>
      <c r="C33" s="264"/>
      <c r="D33" s="266">
        <f>+'Ekamut-caxs'!D39</f>
        <v>0</v>
      </c>
      <c r="E33" s="263">
        <f t="shared" si="0"/>
        <v>0</v>
      </c>
      <c r="F33" s="262"/>
      <c r="G33" s="63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</row>
    <row r="34" spans="1:18" s="65" customFormat="1" ht="21" customHeight="1">
      <c r="A34" s="67">
        <v>7</v>
      </c>
      <c r="B34" s="265" t="str">
        <f>+'Ekamut-caxs'!B40</f>
        <v>Տնտեսական ապրանքների գծով</v>
      </c>
      <c r="C34" s="264">
        <v>145.19999999999999</v>
      </c>
      <c r="D34" s="266">
        <f>+'Ekamut-caxs'!D40</f>
        <v>250</v>
      </c>
      <c r="E34" s="263">
        <f t="shared" si="0"/>
        <v>104.80000000000001</v>
      </c>
      <c r="F34" s="528" t="s">
        <v>307</v>
      </c>
      <c r="G34" s="48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</row>
    <row r="35" spans="1:18" s="65" customFormat="1" ht="21" customHeight="1">
      <c r="A35" s="67">
        <v>8</v>
      </c>
      <c r="B35" s="265" t="str">
        <f>+'Ekamut-caxs'!B41</f>
        <v>Գրասենյակային ապրանքների գծով</v>
      </c>
      <c r="C35" s="264">
        <v>129.19999999999999</v>
      </c>
      <c r="D35" s="266">
        <f>+'Ekamut-caxs'!D41</f>
        <v>222.5</v>
      </c>
      <c r="E35" s="263">
        <f t="shared" si="0"/>
        <v>93.300000000000011</v>
      </c>
      <c r="F35" s="528" t="s">
        <v>308</v>
      </c>
      <c r="G35" s="63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</row>
    <row r="36" spans="1:18" s="65" customFormat="1" ht="21.75" customHeight="1">
      <c r="A36" s="67">
        <v>9</v>
      </c>
      <c r="B36" s="265" t="str">
        <f>+'Ekamut-caxs'!B42</f>
        <v>Փոքրարժեք կամ արագամաշ առարկաների գծով</v>
      </c>
      <c r="C36" s="264">
        <v>20.399999999999999</v>
      </c>
      <c r="D36" s="266">
        <f>+'Ekamut-caxs'!D42</f>
        <v>30</v>
      </c>
      <c r="E36" s="263">
        <f t="shared" si="0"/>
        <v>9.6000000000000014</v>
      </c>
      <c r="F36" s="529" t="s">
        <v>272</v>
      </c>
      <c r="G36" s="63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</row>
    <row r="37" spans="1:18" s="65" customFormat="1" ht="21" customHeight="1">
      <c r="A37" s="67">
        <f t="shared" ref="A37:A53" si="3">+A36+1</f>
        <v>10</v>
      </c>
      <c r="B37" s="265" t="str">
        <f>+'Ekamut-caxs'!B43</f>
        <v>Ուսումնական նյութերի գծով</v>
      </c>
      <c r="C37" s="264">
        <v>85.4</v>
      </c>
      <c r="D37" s="266">
        <f>+'Ekamut-caxs'!D43</f>
        <v>100</v>
      </c>
      <c r="E37" s="263">
        <f t="shared" si="0"/>
        <v>14.599999999999994</v>
      </c>
      <c r="F37" s="529" t="s">
        <v>271</v>
      </c>
      <c r="G37" s="63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</row>
    <row r="38" spans="1:18" s="65" customFormat="1" ht="21" hidden="1" customHeight="1">
      <c r="A38" s="67">
        <f t="shared" si="3"/>
        <v>11</v>
      </c>
      <c r="B38" s="265" t="str">
        <f>+'Ekamut-caxs'!B44</f>
        <v>Դեղորայքի գծով</v>
      </c>
      <c r="C38" s="264"/>
      <c r="D38" s="266">
        <f>+'Ekamut-caxs'!D44</f>
        <v>0</v>
      </c>
      <c r="E38" s="263">
        <f>D38-C38</f>
        <v>0</v>
      </c>
      <c r="F38" s="529" t="s">
        <v>270</v>
      </c>
      <c r="G38" s="63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</row>
    <row r="39" spans="1:18" s="65" customFormat="1" ht="20.25" hidden="1" customHeight="1">
      <c r="A39" s="67">
        <f t="shared" si="3"/>
        <v>12</v>
      </c>
      <c r="B39" s="265" t="str">
        <f>+'Ekamut-caxs'!B45</f>
        <v>Բուժ.ծառայության գծով</v>
      </c>
      <c r="C39" s="264"/>
      <c r="D39" s="266">
        <f>+'Ekamut-caxs'!D45</f>
        <v>0</v>
      </c>
      <c r="E39" s="263">
        <f t="shared" si="0"/>
        <v>0</v>
      </c>
      <c r="F39" s="529" t="s">
        <v>270</v>
      </c>
      <c r="G39" s="63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</row>
    <row r="40" spans="1:18" s="65" customFormat="1" ht="21" customHeight="1">
      <c r="A40" s="67">
        <v>11</v>
      </c>
      <c r="B40" s="265" t="str">
        <f>+'Ekamut-caxs'!B46</f>
        <v>Ընթացիկ վերանորոգման գծով</v>
      </c>
      <c r="C40" s="262">
        <v>20</v>
      </c>
      <c r="D40" s="266">
        <f>+'Ekamut-caxs'!D46</f>
        <v>50</v>
      </c>
      <c r="E40" s="263">
        <f t="shared" si="0"/>
        <v>30</v>
      </c>
      <c r="F40" s="529" t="s">
        <v>270</v>
      </c>
      <c r="G40" s="63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</row>
    <row r="41" spans="1:18" s="65" customFormat="1" ht="21" customHeight="1">
      <c r="A41" s="67">
        <v>12</v>
      </c>
      <c r="B41" s="265" t="str">
        <f>+'Ekamut-caxs'!B47</f>
        <v>Ջեռուցման համակարգի սպասարկման գծով</v>
      </c>
      <c r="C41" s="262">
        <v>109.4</v>
      </c>
      <c r="D41" s="266">
        <f>+'Ekamut-caxs'!D47</f>
        <v>120</v>
      </c>
      <c r="E41" s="263">
        <f>D41-C41</f>
        <v>10.599999999999994</v>
      </c>
      <c r="F41" s="528" t="s">
        <v>304</v>
      </c>
      <c r="G41" s="63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</row>
    <row r="42" spans="1:18" s="65" customFormat="1" ht="21" hidden="1" customHeight="1">
      <c r="A42" s="67">
        <f t="shared" si="3"/>
        <v>13</v>
      </c>
      <c r="B42" s="265" t="str">
        <f>+'Ekamut-caxs'!B48</f>
        <v>Կաթսայատան սպասարկման գծով</v>
      </c>
      <c r="C42" s="262"/>
      <c r="D42" s="266">
        <f>+'Ekamut-caxs'!D48</f>
        <v>0</v>
      </c>
      <c r="E42" s="263">
        <f>D42-C42</f>
        <v>0</v>
      </c>
      <c r="F42" s="262"/>
      <c r="G42" s="63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</row>
    <row r="43" spans="1:18" s="65" customFormat="1" ht="21" hidden="1" customHeight="1">
      <c r="A43" s="67">
        <f t="shared" si="3"/>
        <v>14</v>
      </c>
      <c r="B43" s="265" t="str">
        <f>+'Ekamut-caxs'!B49</f>
        <v>Սպասարկման և կոմունալ համավճարների գծով</v>
      </c>
      <c r="C43" s="262"/>
      <c r="D43" s="266">
        <f>+'Ekamut-caxs'!D49</f>
        <v>0</v>
      </c>
      <c r="E43" s="263">
        <f>D43-C43</f>
        <v>0</v>
      </c>
      <c r="F43" s="262"/>
      <c r="G43" s="63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</row>
    <row r="44" spans="1:18" s="65" customFormat="1" ht="21" customHeight="1">
      <c r="A44" s="67">
        <v>13</v>
      </c>
      <c r="B44" s="265" t="str">
        <f>+'Ekamut-caxs'!B50</f>
        <v>Գնումների համակարգողի ծառայության գծով</v>
      </c>
      <c r="C44" s="264">
        <v>0</v>
      </c>
      <c r="D44" s="266">
        <f>+'Ekamut-caxs'!D50</f>
        <v>50</v>
      </c>
      <c r="E44" s="263">
        <f t="shared" si="0"/>
        <v>50</v>
      </c>
      <c r="F44" s="528" t="s">
        <v>265</v>
      </c>
      <c r="G44" s="63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</row>
    <row r="45" spans="1:18" s="65" customFormat="1" ht="35.25" customHeight="1">
      <c r="A45" s="67">
        <f t="shared" si="3"/>
        <v>14</v>
      </c>
      <c r="B45" s="265" t="str">
        <f>+'Ekamut-caxs'!B51</f>
        <v>Համակարգիչների տեխնիկական սպասարկման գծով</v>
      </c>
      <c r="C45" s="264">
        <v>12</v>
      </c>
      <c r="D45" s="266">
        <f>+'Ekamut-caxs'!D51</f>
        <v>20</v>
      </c>
      <c r="E45" s="263">
        <f t="shared" si="0"/>
        <v>8</v>
      </c>
      <c r="F45" s="528" t="s">
        <v>266</v>
      </c>
      <c r="G45" s="63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</row>
    <row r="46" spans="1:18" s="65" customFormat="1" ht="39" customHeight="1">
      <c r="A46" s="67">
        <f t="shared" si="3"/>
        <v>15</v>
      </c>
      <c r="B46" s="265" t="str">
        <f>+'Ekamut-caxs'!B52</f>
        <v>Համակարգչային ծրագրի և կայքի սպասարկման գծով</v>
      </c>
      <c r="C46" s="262">
        <v>95</v>
      </c>
      <c r="D46" s="266">
        <f>+'Ekamut-caxs'!D52</f>
        <v>95</v>
      </c>
      <c r="E46" s="263">
        <f t="shared" si="0"/>
        <v>0</v>
      </c>
      <c r="F46" s="262"/>
      <c r="G46" s="48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</row>
    <row r="47" spans="1:18" s="65" customFormat="1" ht="23.25" customHeight="1">
      <c r="A47" s="67">
        <f t="shared" si="3"/>
        <v>16</v>
      </c>
      <c r="B47" s="265" t="str">
        <f>+'Ekamut-caxs'!B53</f>
        <v>էլ․ստորագրության գծով</v>
      </c>
      <c r="C47" s="262">
        <v>0</v>
      </c>
      <c r="D47" s="266">
        <f>+'Ekamut-caxs'!D53</f>
        <v>3.1</v>
      </c>
      <c r="E47" s="263">
        <f t="shared" ref="E47:E65" si="4">D47-C47</f>
        <v>3.1</v>
      </c>
      <c r="F47" s="528" t="s">
        <v>267</v>
      </c>
      <c r="G47" s="63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</row>
    <row r="48" spans="1:18" s="65" customFormat="1" ht="21" hidden="1" customHeight="1">
      <c r="A48" s="67">
        <f t="shared" si="3"/>
        <v>17</v>
      </c>
      <c r="B48" s="265" t="str">
        <f>+'Ekamut-caxs'!B54</f>
        <v>Հայտարարության գծով</v>
      </c>
      <c r="C48" s="262"/>
      <c r="D48" s="266">
        <f>+'Ekamut-caxs'!D54</f>
        <v>0</v>
      </c>
      <c r="E48" s="263">
        <f t="shared" si="4"/>
        <v>0</v>
      </c>
      <c r="F48" s="262"/>
      <c r="G48" s="63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</row>
    <row r="49" spans="1:18" s="65" customFormat="1" ht="21" hidden="1" customHeight="1">
      <c r="A49" s="67">
        <f t="shared" si="3"/>
        <v>18</v>
      </c>
      <c r="B49" s="265" t="str">
        <f>+'Ekamut-caxs'!B55</f>
        <v>Բաժանորդագրության գծով</v>
      </c>
      <c r="C49" s="262"/>
      <c r="D49" s="266">
        <f>+'Ekamut-caxs'!D55</f>
        <v>0</v>
      </c>
      <c r="E49" s="263">
        <f t="shared" si="4"/>
        <v>0</v>
      </c>
      <c r="F49" s="262"/>
      <c r="G49" s="63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</row>
    <row r="50" spans="1:18" s="65" customFormat="1" ht="20.25" hidden="1" customHeight="1">
      <c r="A50" s="67">
        <f t="shared" si="3"/>
        <v>19</v>
      </c>
      <c r="B50" s="265" t="str">
        <f>+'Ekamut-caxs'!B56</f>
        <v>Վերապատրաստման գծով</v>
      </c>
      <c r="C50" s="262"/>
      <c r="D50" s="266">
        <f>+'Ekamut-caxs'!D56</f>
        <v>0</v>
      </c>
      <c r="E50" s="263">
        <f t="shared" si="4"/>
        <v>0</v>
      </c>
      <c r="F50" s="262"/>
      <c r="G50" s="63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</row>
    <row r="51" spans="1:18" s="65" customFormat="1" ht="20.25" hidden="1" customHeight="1">
      <c r="A51" s="67">
        <f t="shared" si="3"/>
        <v>20</v>
      </c>
      <c r="B51" s="265" t="str">
        <f>+'Ekamut-caxs'!B57</f>
        <v>Միջոցառումների գծով</v>
      </c>
      <c r="C51" s="262"/>
      <c r="D51" s="266">
        <f>+'Ekamut-caxs'!D57</f>
        <v>0</v>
      </c>
      <c r="E51" s="263">
        <f t="shared" si="4"/>
        <v>0</v>
      </c>
      <c r="F51" s="262"/>
      <c r="G51" s="63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</row>
    <row r="52" spans="1:18" s="65" customFormat="1" ht="21" hidden="1" customHeight="1">
      <c r="A52" s="67">
        <f t="shared" si="3"/>
        <v>21</v>
      </c>
      <c r="B52" s="265">
        <f>+'Ekamut-caxs'!B58</f>
        <v>0</v>
      </c>
      <c r="C52" s="262"/>
      <c r="D52" s="266">
        <f>+'Ekamut-caxs'!D58</f>
        <v>0</v>
      </c>
      <c r="E52" s="263">
        <f t="shared" si="4"/>
        <v>0</v>
      </c>
      <c r="F52" s="262"/>
      <c r="G52" s="63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</row>
    <row r="53" spans="1:18" s="65" customFormat="1" ht="21" hidden="1" customHeight="1">
      <c r="A53" s="67">
        <f t="shared" si="3"/>
        <v>22</v>
      </c>
      <c r="B53" s="265">
        <f>+'Ekamut-caxs'!B59</f>
        <v>0</v>
      </c>
      <c r="C53" s="262"/>
      <c r="D53" s="266">
        <f>+'Ekamut-caxs'!D59</f>
        <v>0</v>
      </c>
      <c r="E53" s="263">
        <f t="shared" si="4"/>
        <v>0</v>
      </c>
      <c r="F53" s="262"/>
      <c r="G53" s="63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</row>
    <row r="54" spans="1:18" s="64" customFormat="1" ht="21" hidden="1" customHeight="1">
      <c r="A54" s="67">
        <f>+A53+1</f>
        <v>23</v>
      </c>
      <c r="B54" s="314">
        <f>+'Ekamut-caxs'!B60</f>
        <v>0</v>
      </c>
      <c r="C54" s="262"/>
      <c r="D54" s="264">
        <f>+'Ekamut-caxs'!D60</f>
        <v>0</v>
      </c>
      <c r="E54" s="263">
        <f t="shared" si="4"/>
        <v>0</v>
      </c>
      <c r="F54" s="262"/>
      <c r="G54" s="63"/>
    </row>
    <row r="55" spans="1:18" s="64" customFormat="1" ht="21" customHeight="1">
      <c r="A55" s="67">
        <v>17</v>
      </c>
      <c r="B55" s="314" t="str">
        <f>+'Ekamut-caxs'!B61</f>
        <v>Դուրսգրվող գույքի վերագնահատման գծով</v>
      </c>
      <c r="C55" s="262">
        <v>50</v>
      </c>
      <c r="D55" s="264">
        <v>60</v>
      </c>
      <c r="E55" s="263">
        <f t="shared" si="4"/>
        <v>10</v>
      </c>
      <c r="F55" s="529" t="s">
        <v>305</v>
      </c>
      <c r="G55" s="63"/>
    </row>
    <row r="56" spans="1:18" s="64" customFormat="1" ht="21" customHeight="1">
      <c r="A56" s="67">
        <v>18</v>
      </c>
      <c r="B56" s="314" t="s">
        <v>254</v>
      </c>
      <c r="C56" s="262">
        <v>29.7</v>
      </c>
      <c r="D56" s="264">
        <v>30.2</v>
      </c>
      <c r="E56" s="263">
        <f t="shared" si="4"/>
        <v>0.5</v>
      </c>
      <c r="F56" s="528" t="s">
        <v>268</v>
      </c>
      <c r="G56" s="63"/>
    </row>
    <row r="57" spans="1:18" s="64" customFormat="1" ht="21" hidden="1" customHeight="1">
      <c r="A57" s="67">
        <f>+A54+1</f>
        <v>24</v>
      </c>
      <c r="B57" s="314">
        <f>+'Ekamut-caxs'!B63</f>
        <v>0</v>
      </c>
      <c r="C57" s="262"/>
      <c r="D57" s="264">
        <f>+'Ekamut-caxs'!D63</f>
        <v>0</v>
      </c>
      <c r="E57" s="262">
        <f>D57-C57</f>
        <v>0</v>
      </c>
      <c r="F57" s="262"/>
      <c r="G57" s="63" t="str">
        <f>+'Ekamut-caxs'!F63</f>
        <v>նոր տողեր ավելացնել 29 և 30 տողերի միջև</v>
      </c>
    </row>
    <row r="58" spans="1:18" s="65" customFormat="1" ht="21" customHeight="1">
      <c r="A58" s="67">
        <v>19</v>
      </c>
      <c r="B58" s="265" t="str">
        <f>+'Ekamut-caxs'!B64</f>
        <v>Հիմնական միջոցների մաշվածության գծով, որից՝</v>
      </c>
      <c r="C58" s="262">
        <v>7390.9</v>
      </c>
      <c r="D58" s="266">
        <f>+'Ekamut-caxs'!D64</f>
        <v>9897</v>
      </c>
      <c r="E58" s="263">
        <f t="shared" si="4"/>
        <v>2506.1000000000004</v>
      </c>
      <c r="F58" s="262"/>
      <c r="G58" s="63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</row>
    <row r="59" spans="1:18" ht="20.25" customHeight="1">
      <c r="A59" s="28">
        <v>19.100000000000001</v>
      </c>
      <c r="B59" s="459" t="str">
        <f>+'Ekamut-caxs'!B65</f>
        <v>պայմանով (անհատույց) ստացված</v>
      </c>
      <c r="C59" s="241">
        <v>7390.9</v>
      </c>
      <c r="D59" s="267">
        <f>+'Ekamut-caxs'!D65</f>
        <v>7390.9</v>
      </c>
      <c r="E59" s="240">
        <f t="shared" si="4"/>
        <v>0</v>
      </c>
      <c r="F59" s="241"/>
      <c r="G59" s="159"/>
    </row>
    <row r="60" spans="1:18" s="65" customFormat="1" ht="21" hidden="1" customHeight="1">
      <c r="A60" s="67">
        <f>+A58+1</f>
        <v>20</v>
      </c>
      <c r="B60" s="265" t="str">
        <f>+'Ekamut-caxs'!B66</f>
        <v xml:space="preserve">Չփոխհատուցվող հարկերի գծով </v>
      </c>
      <c r="C60" s="262"/>
      <c r="D60" s="266">
        <f>+'Ekamut-caxs'!D66</f>
        <v>0</v>
      </c>
      <c r="E60" s="263">
        <f t="shared" si="4"/>
        <v>0</v>
      </c>
      <c r="F60" s="262"/>
      <c r="G60" s="63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</row>
    <row r="61" spans="1:18" s="65" customFormat="1" ht="21" customHeight="1">
      <c r="A61" s="67">
        <v>20</v>
      </c>
      <c r="B61" s="265" t="str">
        <f>+'Ekamut-caxs'!B67</f>
        <v>Այլ ծախսերի գծով</v>
      </c>
      <c r="C61" s="262">
        <v>3118.5</v>
      </c>
      <c r="D61" s="266">
        <f>+'Ekamut-caxs'!D67</f>
        <v>0</v>
      </c>
      <c r="E61" s="263">
        <f t="shared" si="4"/>
        <v>-3118.5</v>
      </c>
      <c r="F61" s="529" t="s">
        <v>306</v>
      </c>
      <c r="G61" s="63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</row>
    <row r="62" spans="1:18" s="65" customFormat="1" ht="21" customHeight="1">
      <c r="A62" s="67"/>
      <c r="B62" s="460" t="s">
        <v>78</v>
      </c>
      <c r="C62" s="317">
        <f>+C6-C20</f>
        <v>-7176.8999999999505</v>
      </c>
      <c r="D62" s="266"/>
      <c r="E62" s="263">
        <f t="shared" si="4"/>
        <v>7176.8999999999505</v>
      </c>
      <c r="F62" s="529"/>
      <c r="G62" s="63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</row>
    <row r="63" spans="1:18" s="65" customFormat="1" ht="35.25" customHeight="1">
      <c r="A63" s="67"/>
      <c r="B63" s="13" t="s">
        <v>128</v>
      </c>
      <c r="C63" s="317">
        <f>SUM(C64:C65)</f>
        <v>872.2</v>
      </c>
      <c r="D63" s="266"/>
      <c r="E63" s="263">
        <f t="shared" si="4"/>
        <v>-872.2</v>
      </c>
      <c r="F63" s="529"/>
      <c r="G63" s="63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</row>
    <row r="64" spans="1:18" s="65" customFormat="1" ht="21" customHeight="1">
      <c r="A64" s="67">
        <v>1</v>
      </c>
      <c r="B64" s="320" t="s">
        <v>191</v>
      </c>
      <c r="C64" s="262">
        <v>372.2</v>
      </c>
      <c r="D64" s="266"/>
      <c r="E64" s="263">
        <f t="shared" si="4"/>
        <v>-372.2</v>
      </c>
      <c r="F64" s="529"/>
      <c r="G64" s="63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</row>
    <row r="65" spans="1:18" s="65" customFormat="1" ht="21" customHeight="1">
      <c r="A65" s="67">
        <v>2</v>
      </c>
      <c r="B65" s="314" t="s">
        <v>255</v>
      </c>
      <c r="C65" s="262">
        <v>500</v>
      </c>
      <c r="D65" s="266"/>
      <c r="E65" s="263">
        <f t="shared" si="4"/>
        <v>-500</v>
      </c>
      <c r="F65" s="529"/>
      <c r="G65" s="63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</row>
    <row r="66" spans="1:18" s="33" customFormat="1" ht="18">
      <c r="A66" s="25"/>
      <c r="B66" s="460" t="s">
        <v>312</v>
      </c>
      <c r="C66" s="272">
        <f>+C62-C63</f>
        <v>-8049.0999999999503</v>
      </c>
      <c r="D66" s="272">
        <f>D6-D20</f>
        <v>0</v>
      </c>
      <c r="E66" s="272">
        <f t="shared" si="0"/>
        <v>8049.0999999999503</v>
      </c>
      <c r="F66" s="317"/>
      <c r="G66" s="31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</row>
    <row r="67" spans="1:18" s="33" customFormat="1" ht="45" customHeight="1">
      <c r="A67" s="34"/>
      <c r="B67" s="461"/>
      <c r="C67" s="35"/>
      <c r="D67" s="35"/>
      <c r="E67" s="35"/>
      <c r="F67" s="35"/>
      <c r="G67" s="31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</row>
    <row r="68" spans="1:18" ht="24.75" customHeight="1">
      <c r="B68" s="462" t="s">
        <v>2</v>
      </c>
      <c r="C68" s="37"/>
      <c r="D68" s="577" t="str">
        <f>+'Ekamut-caxs'!D70</f>
        <v>Հրաչյա Բադալյան</v>
      </c>
      <c r="E68" s="577"/>
      <c r="F68" s="311"/>
      <c r="G68" s="26"/>
    </row>
    <row r="69" spans="1:18" ht="9.75" customHeight="1">
      <c r="B69" s="463"/>
      <c r="C69" s="36"/>
      <c r="D69" s="576" t="s">
        <v>5</v>
      </c>
      <c r="E69" s="576"/>
      <c r="F69" s="312"/>
      <c r="G69" s="26"/>
    </row>
    <row r="70" spans="1:18" ht="24.75" customHeight="1">
      <c r="B70" s="462" t="s">
        <v>6</v>
      </c>
      <c r="C70" s="37"/>
      <c r="D70" s="577" t="str">
        <f>+'Ekamut-caxs'!D72</f>
        <v>Անի Ամիրխանյան</v>
      </c>
      <c r="E70" s="577"/>
      <c r="F70" s="311"/>
      <c r="G70" s="26"/>
    </row>
    <row r="71" spans="1:18" ht="11.25" customHeight="1">
      <c r="B71" s="464"/>
      <c r="C71" s="36"/>
      <c r="D71" s="576" t="s">
        <v>5</v>
      </c>
      <c r="E71" s="576"/>
      <c r="F71" s="312"/>
      <c r="G71" s="26"/>
    </row>
    <row r="72" spans="1:18" s="18" customFormat="1">
      <c r="A72" s="23"/>
      <c r="B72" s="457" t="s">
        <v>1</v>
      </c>
      <c r="C72" s="36"/>
      <c r="D72" s="36"/>
      <c r="E72" s="36"/>
      <c r="F72" s="36"/>
      <c r="G72" s="26"/>
    </row>
    <row r="73" spans="1:18" s="18" customFormat="1">
      <c r="A73" s="113"/>
      <c r="B73" s="465"/>
      <c r="C73" s="26"/>
      <c r="D73" s="26"/>
      <c r="E73" s="26"/>
      <c r="F73" s="26"/>
      <c r="G73" s="26"/>
    </row>
    <row r="74" spans="1:18" s="18" customFormat="1">
      <c r="A74" s="113"/>
      <c r="B74" s="465"/>
      <c r="C74" s="26"/>
      <c r="D74" s="26"/>
      <c r="E74" s="26"/>
      <c r="F74" s="26"/>
      <c r="G74" s="26"/>
    </row>
    <row r="75" spans="1:18" s="18" customFormat="1">
      <c r="A75" s="113"/>
      <c r="B75" s="465"/>
      <c r="C75" s="26"/>
      <c r="D75" s="26"/>
      <c r="E75" s="26"/>
      <c r="F75" s="26"/>
      <c r="G75" s="26"/>
    </row>
    <row r="76" spans="1:18" s="18" customFormat="1">
      <c r="A76" s="113"/>
      <c r="B76" s="465"/>
      <c r="C76" s="26"/>
      <c r="D76" s="26"/>
      <c r="E76" s="26"/>
      <c r="F76" s="26"/>
      <c r="G76" s="26"/>
    </row>
    <row r="77" spans="1:18" s="18" customFormat="1">
      <c r="A77" s="113"/>
      <c r="B77" s="465"/>
      <c r="C77" s="26"/>
      <c r="D77" s="26"/>
      <c r="E77" s="26"/>
      <c r="F77" s="26"/>
    </row>
    <row r="78" spans="1:18" s="18" customFormat="1">
      <c r="A78" s="113"/>
      <c r="B78" s="465"/>
      <c r="C78" s="26"/>
      <c r="D78" s="26"/>
      <c r="E78" s="26"/>
      <c r="F78" s="26"/>
    </row>
    <row r="79" spans="1:18" s="18" customFormat="1">
      <c r="A79" s="113"/>
      <c r="B79" s="465"/>
      <c r="C79" s="26"/>
      <c r="D79" s="26"/>
      <c r="E79" s="26"/>
      <c r="F79" s="26"/>
    </row>
    <row r="80" spans="1:18" s="18" customFormat="1">
      <c r="A80" s="113"/>
      <c r="B80" s="22"/>
    </row>
    <row r="81" spans="1:2" s="18" customFormat="1">
      <c r="A81" s="113"/>
      <c r="B81" s="22"/>
    </row>
    <row r="82" spans="1:2" s="18" customFormat="1">
      <c r="A82" s="113"/>
      <c r="B82" s="22"/>
    </row>
    <row r="83" spans="1:2" s="18" customFormat="1">
      <c r="A83" s="113"/>
      <c r="B83" s="22"/>
    </row>
    <row r="84" spans="1:2" s="18" customFormat="1">
      <c r="A84" s="113"/>
      <c r="B84" s="22"/>
    </row>
    <row r="85" spans="1:2" s="18" customFormat="1">
      <c r="A85" s="113"/>
      <c r="B85" s="22"/>
    </row>
    <row r="86" spans="1:2" s="18" customFormat="1">
      <c r="A86" s="113"/>
      <c r="B86" s="22"/>
    </row>
    <row r="87" spans="1:2" s="18" customFormat="1">
      <c r="A87" s="113"/>
      <c r="B87" s="22"/>
    </row>
    <row r="88" spans="1:2" s="18" customFormat="1">
      <c r="A88" s="113"/>
      <c r="B88" s="22"/>
    </row>
    <row r="89" spans="1:2" s="18" customFormat="1">
      <c r="A89" s="113"/>
      <c r="B89" s="22"/>
    </row>
    <row r="90" spans="1:2" s="18" customFormat="1">
      <c r="A90" s="113"/>
      <c r="B90" s="22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35" zoomScaleSheetLayoutView="100" workbookViewId="0">
      <selection activeCell="F76" activeCellId="1" sqref="B68 F76"/>
    </sheetView>
  </sheetViews>
  <sheetFormatPr defaultColWidth="9.109375" defaultRowHeight="15.6"/>
  <cols>
    <col min="1" max="1" width="4.88671875" style="19" customWidth="1"/>
    <col min="2" max="2" width="53.109375" style="454" customWidth="1"/>
    <col min="3" max="3" width="16.33203125" style="19" customWidth="1"/>
    <col min="4" max="4" width="17.88671875" style="19" customWidth="1"/>
    <col min="5" max="5" width="13.5546875" style="19" customWidth="1"/>
    <col min="6" max="6" width="56" style="560" customWidth="1"/>
    <col min="7" max="7" width="9.5546875" style="127" bestFit="1" customWidth="1"/>
    <col min="8" max="8" width="14.44140625" style="113" customWidth="1"/>
    <col min="9" max="13" width="9.109375" style="113"/>
    <col min="14" max="20" width="9.109375" style="121"/>
    <col min="21" max="16384" width="9.109375" style="19"/>
  </cols>
  <sheetData>
    <row r="1" spans="1:20" ht="20.399999999999999">
      <c r="A1" s="575" t="s">
        <v>79</v>
      </c>
      <c r="B1" s="575"/>
      <c r="C1" s="575"/>
      <c r="D1" s="575"/>
      <c r="E1" s="575"/>
      <c r="F1" s="575"/>
    </row>
    <row r="2" spans="1:20" s="21" customFormat="1" ht="20.399999999999999">
      <c r="A2" s="563" t="str">
        <f>+'Ekamut-caxs'!A7:D7</f>
        <v xml:space="preserve">Երևան քաղաքի Քանաքեռ-Զեյթուն համայնքի «Անուշավան Տեր-Ղևոնդյանի անվան N1 երաժշտական դպրոց» ՀՈԱԿ-ի </v>
      </c>
      <c r="B2" s="563"/>
      <c r="C2" s="563"/>
      <c r="D2" s="563"/>
      <c r="E2" s="563"/>
      <c r="F2" s="563"/>
      <c r="G2" s="109"/>
      <c r="H2" s="4"/>
      <c r="I2" s="114"/>
      <c r="J2" s="114"/>
      <c r="K2" s="114"/>
      <c r="L2" s="114"/>
      <c r="M2" s="114"/>
      <c r="N2" s="122"/>
      <c r="O2" s="122"/>
      <c r="P2" s="122"/>
      <c r="Q2" s="122"/>
      <c r="R2" s="122"/>
      <c r="S2" s="122"/>
      <c r="T2" s="122"/>
    </row>
    <row r="3" spans="1:20" ht="40.200000000000003" customHeight="1">
      <c r="A3" s="578" t="s">
        <v>222</v>
      </c>
      <c r="B3" s="578"/>
      <c r="C3" s="578"/>
      <c r="D3" s="578"/>
      <c r="E3" s="578"/>
      <c r="F3" s="578"/>
      <c r="G3" s="128"/>
      <c r="H3" s="115"/>
      <c r="I3" s="115"/>
      <c r="J3" s="115"/>
      <c r="K3" s="115"/>
      <c r="L3" s="115"/>
    </row>
    <row r="4" spans="1:20" s="21" customFormat="1" ht="18" customHeight="1">
      <c r="A4" s="11"/>
      <c r="B4" s="452"/>
      <c r="F4" s="553" t="s">
        <v>43</v>
      </c>
      <c r="G4" s="129"/>
      <c r="H4" s="114"/>
      <c r="I4" s="114"/>
      <c r="J4" s="114"/>
      <c r="K4" s="114"/>
      <c r="L4" s="114"/>
      <c r="M4" s="114"/>
      <c r="N4" s="122"/>
      <c r="O4" s="122"/>
      <c r="P4" s="122"/>
      <c r="Q4" s="122"/>
      <c r="R4" s="122"/>
      <c r="S4" s="122"/>
      <c r="T4" s="122"/>
    </row>
    <row r="5" spans="1:20" s="29" customFormat="1" ht="68.400000000000006" customHeight="1">
      <c r="A5" s="94" t="s">
        <v>3</v>
      </c>
      <c r="B5" s="96" t="s">
        <v>30</v>
      </c>
      <c r="C5" s="233" t="s">
        <v>195</v>
      </c>
      <c r="D5" s="233" t="s">
        <v>196</v>
      </c>
      <c r="E5" s="95" t="s">
        <v>50</v>
      </c>
      <c r="F5" s="552" t="str">
        <f>+'Ekamutneri hamematakan'!F5</f>
        <v>Ծանոթություն նախատեսվող ցուցանիշների վերաբերյալ</v>
      </c>
      <c r="G5" s="18"/>
      <c r="H5" s="474" t="s">
        <v>243</v>
      </c>
      <c r="I5" s="116"/>
      <c r="J5" s="116"/>
      <c r="K5" s="116"/>
      <c r="L5" s="116"/>
      <c r="M5" s="116"/>
      <c r="N5" s="123"/>
      <c r="O5" s="123"/>
      <c r="P5" s="123"/>
      <c r="Q5" s="123"/>
      <c r="R5" s="123"/>
      <c r="S5" s="123"/>
      <c r="T5" s="123"/>
    </row>
    <row r="6" spans="1:20" s="21" customFormat="1" ht="41.25" customHeight="1">
      <c r="A6" s="12" t="s">
        <v>7</v>
      </c>
      <c r="B6" s="13" t="s">
        <v>31</v>
      </c>
      <c r="C6" s="242">
        <v>1728.5</v>
      </c>
      <c r="D6" s="242">
        <f>+C80</f>
        <v>1299.2000000000407</v>
      </c>
      <c r="E6" s="258">
        <f t="shared" ref="E6:E65" si="0">D6-C6</f>
        <v>-429.29999999995925</v>
      </c>
      <c r="F6" s="554"/>
      <c r="G6" s="129"/>
      <c r="H6" s="114"/>
      <c r="I6" s="114"/>
      <c r="J6" s="114"/>
      <c r="K6" s="114"/>
      <c r="L6" s="114"/>
      <c r="M6" s="114"/>
      <c r="N6" s="122"/>
      <c r="O6" s="122"/>
      <c r="P6" s="122"/>
      <c r="Q6" s="122"/>
      <c r="R6" s="122"/>
      <c r="S6" s="122"/>
      <c r="T6" s="122"/>
    </row>
    <row r="7" spans="1:20" s="21" customFormat="1" ht="38.25" customHeight="1">
      <c r="A7" s="12" t="s">
        <v>11</v>
      </c>
      <c r="B7" s="13" t="s">
        <v>80</v>
      </c>
      <c r="C7" s="258">
        <f>SUM(C8:C18)</f>
        <v>83339.400000000009</v>
      </c>
      <c r="D7" s="258">
        <f>SUM(D8:D18)</f>
        <v>89785.1</v>
      </c>
      <c r="E7" s="258">
        <f>D7-C7</f>
        <v>6445.6999999999971</v>
      </c>
      <c r="F7" s="554"/>
      <c r="G7" s="129"/>
      <c r="H7" s="114"/>
      <c r="I7" s="114"/>
      <c r="J7" s="114"/>
      <c r="K7" s="114"/>
      <c r="L7" s="114"/>
      <c r="M7" s="114"/>
      <c r="N7" s="122"/>
      <c r="O7" s="122"/>
      <c r="P7" s="122"/>
      <c r="Q7" s="122"/>
      <c r="R7" s="122"/>
      <c r="S7" s="122"/>
      <c r="T7" s="122"/>
    </row>
    <row r="8" spans="1:20" s="65" customFormat="1" ht="22.5" customHeight="1">
      <c r="A8" s="67">
        <v>1</v>
      </c>
      <c r="B8" s="442" t="str">
        <f>+'Dramakan hosqer'!B14</f>
        <v>Սուբսիդիայից</v>
      </c>
      <c r="C8" s="255">
        <v>75840</v>
      </c>
      <c r="D8" s="256">
        <f>+'Dramakan hosqer'!F14</f>
        <v>81271.8</v>
      </c>
      <c r="E8" s="256">
        <f>D8-C8</f>
        <v>5431.8000000000029</v>
      </c>
      <c r="F8" s="555"/>
      <c r="G8" s="130"/>
      <c r="H8" s="117"/>
      <c r="I8" s="117"/>
      <c r="J8" s="117"/>
      <c r="K8" s="117"/>
      <c r="L8" s="117"/>
      <c r="M8" s="117"/>
      <c r="N8" s="124"/>
      <c r="O8" s="124"/>
      <c r="P8" s="124"/>
      <c r="Q8" s="124"/>
      <c r="R8" s="124"/>
      <c r="S8" s="124"/>
      <c r="T8" s="124"/>
    </row>
    <row r="9" spans="1:20" s="65" customFormat="1" ht="38.25" customHeight="1">
      <c r="A9" s="67">
        <f>+A8+1</f>
        <v>2</v>
      </c>
      <c r="B9" s="442" t="str">
        <f>+'Dramakan hosqer'!B15</f>
        <v>Սուբսիդիա՝ ազգային, լարային և փողային նվագարանների ուսուցման գծով</v>
      </c>
      <c r="C9" s="255">
        <v>3268.3</v>
      </c>
      <c r="D9" s="256">
        <f>+'Dramakan hosqer'!F15</f>
        <v>3268.3</v>
      </c>
      <c r="E9" s="256">
        <f>D9-C9</f>
        <v>0</v>
      </c>
      <c r="F9" s="555"/>
      <c r="G9" s="130"/>
      <c r="H9" s="117"/>
      <c r="I9" s="117"/>
      <c r="J9" s="117"/>
      <c r="K9" s="117"/>
      <c r="L9" s="117"/>
      <c r="M9" s="117"/>
      <c r="N9" s="124"/>
      <c r="O9" s="124"/>
      <c r="P9" s="124"/>
      <c r="Q9" s="124"/>
      <c r="R9" s="124"/>
      <c r="S9" s="124"/>
      <c r="T9" s="124"/>
    </row>
    <row r="10" spans="1:20" s="65" customFormat="1" ht="17.25" customHeight="1">
      <c r="A10" s="67">
        <f t="shared" ref="A10:A18" si="1">+A9+1</f>
        <v>3</v>
      </c>
      <c r="B10" s="442" t="str">
        <f>+'Dramakan hosqer'!B16</f>
        <v xml:space="preserve">Վճարովի ծառայություններից </v>
      </c>
      <c r="C10" s="255">
        <v>4214</v>
      </c>
      <c r="D10" s="256">
        <f>+'Dramakan hosqer'!F16</f>
        <v>5225</v>
      </c>
      <c r="E10" s="256">
        <f t="shared" si="0"/>
        <v>1011</v>
      </c>
      <c r="F10" s="556" t="s">
        <v>258</v>
      </c>
      <c r="G10" s="130"/>
      <c r="H10" s="117"/>
      <c r="I10" s="117"/>
      <c r="J10" s="117"/>
      <c r="K10" s="117"/>
      <c r="L10" s="117"/>
      <c r="M10" s="117"/>
      <c r="N10" s="124"/>
      <c r="O10" s="124"/>
      <c r="P10" s="124"/>
      <c r="Q10" s="124"/>
      <c r="R10" s="124"/>
      <c r="S10" s="124"/>
      <c r="T10" s="124"/>
    </row>
    <row r="11" spans="1:20" s="65" customFormat="1" ht="17.25" hidden="1" customHeight="1">
      <c r="A11" s="67">
        <f t="shared" si="1"/>
        <v>4</v>
      </c>
      <c r="B11" s="442" t="str">
        <f>+'Dramakan hosqer'!B17</f>
        <v>Սպասարկման և կոմունալ համավճարներից</v>
      </c>
      <c r="C11" s="255"/>
      <c r="D11" s="256">
        <f>+'Dramakan hosqer'!F17</f>
        <v>0</v>
      </c>
      <c r="E11" s="256">
        <f t="shared" si="0"/>
        <v>0</v>
      </c>
      <c r="F11" s="556"/>
      <c r="G11" s="130"/>
      <c r="H11" s="117"/>
      <c r="I11" s="117"/>
      <c r="J11" s="117"/>
      <c r="K11" s="117"/>
      <c r="L11" s="117"/>
      <c r="M11" s="117"/>
      <c r="N11" s="124"/>
      <c r="O11" s="124"/>
      <c r="P11" s="124"/>
      <c r="Q11" s="124"/>
      <c r="R11" s="124"/>
      <c r="S11" s="124"/>
      <c r="T11" s="124"/>
    </row>
    <row r="12" spans="1:20" s="65" customFormat="1" ht="17.25" hidden="1" customHeight="1">
      <c r="A12" s="67">
        <f t="shared" si="1"/>
        <v>5</v>
      </c>
      <c r="B12" s="442" t="str">
        <f>+'Dramakan hosqer'!B18</f>
        <v>Միջոցառումների կազմակերպումից</v>
      </c>
      <c r="C12" s="255"/>
      <c r="D12" s="256">
        <f>+'Dramakan hosqer'!F18</f>
        <v>0</v>
      </c>
      <c r="E12" s="256">
        <f t="shared" si="0"/>
        <v>0</v>
      </c>
      <c r="F12" s="556"/>
      <c r="G12" s="130"/>
      <c r="H12" s="117"/>
      <c r="I12" s="117"/>
      <c r="J12" s="117"/>
      <c r="K12" s="117"/>
      <c r="L12" s="117"/>
      <c r="M12" s="117"/>
      <c r="N12" s="124"/>
      <c r="O12" s="124"/>
      <c r="P12" s="124"/>
      <c r="Q12" s="124"/>
      <c r="R12" s="124"/>
      <c r="S12" s="124"/>
      <c r="T12" s="124"/>
    </row>
    <row r="13" spans="1:20" s="65" customFormat="1" ht="17.25" hidden="1" customHeight="1">
      <c r="A13" s="67">
        <f t="shared" si="1"/>
        <v>6</v>
      </c>
      <c r="B13" s="442" t="str">
        <f>+'Dramakan hosqer'!B19</f>
        <v>Ֆինանսական օգնությունից</v>
      </c>
      <c r="C13" s="255"/>
      <c r="D13" s="256">
        <f>+'Dramakan hosqer'!F19</f>
        <v>0</v>
      </c>
      <c r="E13" s="256">
        <f t="shared" si="0"/>
        <v>0</v>
      </c>
      <c r="F13" s="556"/>
      <c r="G13" s="130"/>
      <c r="H13" s="117"/>
      <c r="I13" s="117"/>
      <c r="J13" s="117"/>
      <c r="K13" s="117"/>
      <c r="L13" s="117"/>
      <c r="M13" s="117"/>
      <c r="N13" s="124"/>
      <c r="O13" s="124"/>
      <c r="P13" s="124"/>
      <c r="Q13" s="124"/>
      <c r="R13" s="124"/>
      <c r="S13" s="124"/>
      <c r="T13" s="124"/>
    </row>
    <row r="14" spans="1:20" s="65" customFormat="1" ht="17.25" hidden="1" customHeight="1">
      <c r="A14" s="67">
        <f t="shared" si="1"/>
        <v>7</v>
      </c>
      <c r="B14" s="442" t="str">
        <f>+'Dramakan hosqer'!B20</f>
        <v>Չփոխանակվող գործարքներից (դրամաշնորհից)</v>
      </c>
      <c r="C14" s="255"/>
      <c r="D14" s="256">
        <f>+'Dramakan hosqer'!F20</f>
        <v>0</v>
      </c>
      <c r="E14" s="256">
        <f t="shared" si="0"/>
        <v>0</v>
      </c>
      <c r="F14" s="556"/>
      <c r="G14" s="130"/>
      <c r="H14" s="117"/>
      <c r="I14" s="117"/>
      <c r="J14" s="117"/>
      <c r="K14" s="117"/>
      <c r="L14" s="117"/>
      <c r="M14" s="117"/>
      <c r="N14" s="124"/>
      <c r="O14" s="124"/>
      <c r="P14" s="124"/>
      <c r="Q14" s="124"/>
      <c r="R14" s="124"/>
      <c r="S14" s="124"/>
      <c r="T14" s="124"/>
    </row>
    <row r="15" spans="1:20" s="65" customFormat="1" ht="17.25" hidden="1" customHeight="1">
      <c r="A15" s="67">
        <f t="shared" si="1"/>
        <v>8</v>
      </c>
      <c r="B15" s="442" t="str">
        <f>+'Dramakan hosqer'!B21</f>
        <v>Դեբիտորական պարտքերից</v>
      </c>
      <c r="C15" s="255"/>
      <c r="D15" s="256">
        <f>+'Dramakan hosqer'!F21</f>
        <v>0</v>
      </c>
      <c r="E15" s="256">
        <f t="shared" si="0"/>
        <v>0</v>
      </c>
      <c r="F15" s="556"/>
      <c r="G15" s="130"/>
      <c r="H15" s="117"/>
      <c r="I15" s="117"/>
      <c r="J15" s="117"/>
      <c r="K15" s="117"/>
      <c r="L15" s="117"/>
      <c r="M15" s="117"/>
      <c r="N15" s="124"/>
      <c r="O15" s="124"/>
      <c r="P15" s="124"/>
      <c r="Q15" s="124"/>
      <c r="R15" s="124"/>
      <c r="S15" s="124"/>
      <c r="T15" s="124"/>
    </row>
    <row r="16" spans="1:20" s="65" customFormat="1" ht="17.25" customHeight="1">
      <c r="A16" s="67">
        <v>4</v>
      </c>
      <c r="B16" s="442" t="str">
        <f>+'Dramakan hosqer'!B22</f>
        <v>Բանկի տոկոսից</v>
      </c>
      <c r="C16" s="255">
        <v>17.100000000000001</v>
      </c>
      <c r="D16" s="256">
        <f>+'Dramakan hosqer'!F22</f>
        <v>20</v>
      </c>
      <c r="E16" s="256">
        <f>D16-C16</f>
        <v>2.8999999999999986</v>
      </c>
      <c r="F16" s="556" t="s">
        <v>259</v>
      </c>
      <c r="G16" s="130"/>
      <c r="H16" s="117"/>
      <c r="I16" s="117"/>
      <c r="J16" s="117"/>
      <c r="K16" s="117"/>
      <c r="L16" s="117"/>
      <c r="M16" s="117"/>
      <c r="N16" s="124"/>
      <c r="O16" s="124"/>
      <c r="P16" s="124"/>
      <c r="Q16" s="124"/>
      <c r="R16" s="124"/>
      <c r="S16" s="124"/>
      <c r="T16" s="124"/>
    </row>
    <row r="17" spans="1:20" s="64" customFormat="1" ht="17.25" hidden="1" customHeight="1">
      <c r="A17" s="67">
        <f t="shared" si="1"/>
        <v>5</v>
      </c>
      <c r="B17" s="442">
        <f>+'Dramakan hosqer'!B23</f>
        <v>0</v>
      </c>
      <c r="C17" s="255">
        <v>0</v>
      </c>
      <c r="D17" s="255">
        <f>+'Dramakan hosqer'!F23</f>
        <v>0</v>
      </c>
      <c r="E17" s="255">
        <f>D17-C17</f>
        <v>0</v>
      </c>
      <c r="F17" s="556"/>
      <c r="G17" s="130"/>
      <c r="H17" s="117"/>
      <c r="I17" s="117"/>
      <c r="J17" s="117"/>
      <c r="K17" s="117"/>
      <c r="L17" s="117"/>
      <c r="M17" s="117"/>
      <c r="N17" s="124"/>
      <c r="O17" s="124"/>
      <c r="P17" s="124"/>
      <c r="Q17" s="124"/>
      <c r="R17" s="124"/>
      <c r="S17" s="124"/>
      <c r="T17" s="124"/>
    </row>
    <row r="18" spans="1:20" s="64" customFormat="1" ht="17.25" hidden="1" customHeight="1">
      <c r="A18" s="67">
        <f t="shared" si="1"/>
        <v>6</v>
      </c>
      <c r="B18" s="442">
        <f>+'Dramakan hosqer'!B24</f>
        <v>0</v>
      </c>
      <c r="C18" s="255"/>
      <c r="D18" s="255">
        <f>+'Dramakan hosqer'!F24</f>
        <v>0</v>
      </c>
      <c r="E18" s="255">
        <f>D18-C18</f>
        <v>0</v>
      </c>
      <c r="F18" s="556" t="s">
        <v>259</v>
      </c>
      <c r="G18" s="428" t="s">
        <v>216</v>
      </c>
      <c r="H18" s="117"/>
      <c r="I18" s="117"/>
      <c r="J18" s="117"/>
      <c r="K18" s="117"/>
      <c r="L18" s="117"/>
      <c r="M18" s="117"/>
      <c r="N18" s="124"/>
      <c r="O18" s="124"/>
      <c r="P18" s="124"/>
      <c r="Q18" s="124"/>
      <c r="R18" s="124"/>
      <c r="S18" s="124"/>
      <c r="T18" s="124"/>
    </row>
    <row r="19" spans="1:20" s="21" customFormat="1" ht="36" customHeight="1">
      <c r="A19" s="12" t="s">
        <v>33</v>
      </c>
      <c r="B19" s="13" t="s">
        <v>81</v>
      </c>
      <c r="C19" s="258">
        <f>+C20+C64+C77</f>
        <v>83768.699999999968</v>
      </c>
      <c r="D19" s="258">
        <f>+D20+D64+D77</f>
        <v>87965.8</v>
      </c>
      <c r="E19" s="258">
        <f t="shared" si="0"/>
        <v>4197.1000000000349</v>
      </c>
      <c r="F19" s="554"/>
      <c r="G19" s="435"/>
      <c r="H19" s="160"/>
      <c r="I19" s="114"/>
      <c r="J19" s="114"/>
      <c r="K19" s="114"/>
      <c r="L19" s="114"/>
      <c r="M19" s="114"/>
      <c r="N19" s="122"/>
      <c r="O19" s="122"/>
      <c r="P19" s="122"/>
      <c r="Q19" s="122"/>
      <c r="R19" s="122"/>
      <c r="S19" s="122"/>
      <c r="T19" s="122"/>
    </row>
    <row r="20" spans="1:20" s="21" customFormat="1" ht="21" customHeight="1">
      <c r="A20" s="15" t="s">
        <v>54</v>
      </c>
      <c r="B20" s="13" t="s">
        <v>57</v>
      </c>
      <c r="C20" s="258">
        <f>SUM(C21,C24:C29,C33:C58,C62:C63)</f>
        <v>82896.499999999971</v>
      </c>
      <c r="D20" s="258">
        <f>SUM(D21,D24:D29,D33:D58,D62:D63)</f>
        <v>87965.8</v>
      </c>
      <c r="E20" s="258">
        <f t="shared" si="0"/>
        <v>5069.300000000032</v>
      </c>
      <c r="F20" s="554"/>
      <c r="G20" s="129"/>
      <c r="H20" s="114"/>
      <c r="I20" s="114"/>
      <c r="J20" s="114"/>
      <c r="K20" s="114"/>
      <c r="L20" s="114"/>
      <c r="M20" s="114"/>
      <c r="N20" s="122"/>
      <c r="O20" s="122"/>
      <c r="P20" s="122"/>
      <c r="Q20" s="122"/>
      <c r="R20" s="122"/>
      <c r="S20" s="122"/>
      <c r="T20" s="122"/>
    </row>
    <row r="21" spans="1:20" s="65" customFormat="1" ht="18" customHeight="1">
      <c r="A21" s="67">
        <v>1</v>
      </c>
      <c r="B21" s="314" t="str">
        <f>+'Dramakan hosqer'!B27</f>
        <v>Աշխատավարձի գծով, որից՝</v>
      </c>
      <c r="C21" s="255">
        <v>78270.5</v>
      </c>
      <c r="D21" s="256">
        <f>+'Dramakan hosqer'!F27</f>
        <v>82186</v>
      </c>
      <c r="E21" s="256">
        <f t="shared" si="0"/>
        <v>3915.5</v>
      </c>
      <c r="F21" s="556" t="s">
        <v>260</v>
      </c>
      <c r="G21" s="130"/>
      <c r="H21" s="117"/>
      <c r="I21" s="117"/>
      <c r="J21" s="117"/>
      <c r="K21" s="117"/>
      <c r="L21" s="117"/>
      <c r="M21" s="117"/>
      <c r="N21" s="124"/>
      <c r="O21" s="124"/>
      <c r="P21" s="124"/>
      <c r="Q21" s="124"/>
      <c r="R21" s="124"/>
      <c r="S21" s="124"/>
      <c r="T21" s="124"/>
    </row>
    <row r="22" spans="1:20" ht="17.25" customHeight="1">
      <c r="A22" s="27">
        <v>1.1000000000000001</v>
      </c>
      <c r="B22" s="443" t="str">
        <f>+'Dramakan hosqer'!B28</f>
        <v>վճարովի ծառայության գծով</v>
      </c>
      <c r="C22" s="243">
        <v>3198.4</v>
      </c>
      <c r="D22" s="261">
        <f>+'Dramakan hosqer'!F28</f>
        <v>3656</v>
      </c>
      <c r="E22" s="261">
        <f t="shared" si="0"/>
        <v>457.59999999999991</v>
      </c>
      <c r="F22" s="556" t="s">
        <v>258</v>
      </c>
    </row>
    <row r="23" spans="1:20" ht="18" customHeight="1">
      <c r="A23" s="27">
        <v>1.2</v>
      </c>
      <c r="B23" s="445">
        <f>+'Dramakan hosqer'!B29</f>
        <v>0</v>
      </c>
      <c r="C23" s="243">
        <v>1700</v>
      </c>
      <c r="D23" s="261">
        <f>+'Dramakan hosqer'!F29</f>
        <v>0</v>
      </c>
      <c r="E23" s="261">
        <f t="shared" si="0"/>
        <v>-1700</v>
      </c>
      <c r="F23" s="555"/>
    </row>
    <row r="24" spans="1:20" s="65" customFormat="1" ht="29.4" customHeight="1">
      <c r="A24" s="67">
        <f>+A21+1</f>
        <v>2</v>
      </c>
      <c r="B24" s="265" t="str">
        <f>+'Dramakan hosqer'!B30</f>
        <v>Ջեռուցման գծով</v>
      </c>
      <c r="C24" s="255">
        <v>1963.6</v>
      </c>
      <c r="D24" s="256">
        <f>+'Dramakan hosqer'!F30</f>
        <v>2524.1</v>
      </c>
      <c r="E24" s="256">
        <f t="shared" si="0"/>
        <v>560.5</v>
      </c>
      <c r="F24" s="556" t="s">
        <v>261</v>
      </c>
      <c r="G24" s="130"/>
      <c r="H24" s="117"/>
      <c r="I24" s="117"/>
      <c r="J24" s="117"/>
      <c r="K24" s="117"/>
      <c r="L24" s="117"/>
      <c r="M24" s="117"/>
      <c r="N24" s="124"/>
      <c r="O24" s="124"/>
      <c r="P24" s="124"/>
      <c r="Q24" s="124"/>
      <c r="R24" s="124"/>
      <c r="S24" s="124"/>
      <c r="T24" s="124"/>
    </row>
    <row r="25" spans="1:20" s="65" customFormat="1" ht="37.200000000000003" customHeight="1">
      <c r="A25" s="67">
        <f>+A24+1</f>
        <v>3</v>
      </c>
      <c r="B25" s="265" t="str">
        <f>+'Dramakan hosqer'!B31</f>
        <v>Էլեկտրաէներգիայի գծով</v>
      </c>
      <c r="C25" s="255">
        <v>890.4</v>
      </c>
      <c r="D25" s="256">
        <f>+'Dramakan hosqer'!F31</f>
        <v>1112.2</v>
      </c>
      <c r="E25" s="256">
        <f t="shared" si="0"/>
        <v>221.80000000000007</v>
      </c>
      <c r="F25" s="556" t="s">
        <v>262</v>
      </c>
      <c r="G25" s="130"/>
      <c r="H25" s="117"/>
      <c r="I25" s="117"/>
      <c r="J25" s="117"/>
      <c r="K25" s="117"/>
      <c r="L25" s="117"/>
      <c r="M25" s="117"/>
      <c r="N25" s="124"/>
      <c r="O25" s="124"/>
      <c r="P25" s="124"/>
      <c r="Q25" s="124"/>
      <c r="R25" s="124"/>
      <c r="S25" s="124"/>
      <c r="T25" s="124"/>
    </row>
    <row r="26" spans="1:20" s="65" customFormat="1" ht="18" customHeight="1">
      <c r="A26" s="67">
        <f t="shared" ref="A26:A28" si="2">+A25+1</f>
        <v>4</v>
      </c>
      <c r="B26" s="265" t="str">
        <f>+'Dramakan hosqer'!B32</f>
        <v>Ջրմուղ-կոյուղու գծով</v>
      </c>
      <c r="C26" s="255">
        <v>122.7</v>
      </c>
      <c r="D26" s="256">
        <f>+'Dramakan hosqer'!F32</f>
        <v>132.30000000000001</v>
      </c>
      <c r="E26" s="256">
        <f>D26-C26</f>
        <v>9.6000000000000085</v>
      </c>
      <c r="F26" s="556" t="s">
        <v>263</v>
      </c>
      <c r="G26" s="130"/>
      <c r="H26" s="117"/>
      <c r="I26" s="117"/>
      <c r="J26" s="117"/>
      <c r="K26" s="117"/>
      <c r="L26" s="117"/>
      <c r="M26" s="117"/>
      <c r="N26" s="124"/>
      <c r="O26" s="124"/>
      <c r="P26" s="124"/>
      <c r="Q26" s="124"/>
      <c r="R26" s="124"/>
      <c r="S26" s="124"/>
      <c r="T26" s="124"/>
    </row>
    <row r="27" spans="1:20" s="65" customFormat="1" ht="18" customHeight="1">
      <c r="A27" s="67">
        <f t="shared" si="2"/>
        <v>5</v>
      </c>
      <c r="B27" s="265" t="str">
        <f>+'Dramakan hosqer'!B33</f>
        <v>Աղբահանության գծով</v>
      </c>
      <c r="C27" s="255">
        <v>86.4</v>
      </c>
      <c r="D27" s="256">
        <f>+'Dramakan hosqer'!F33</f>
        <v>86.4</v>
      </c>
      <c r="E27" s="256">
        <f>D27-C27</f>
        <v>0</v>
      </c>
      <c r="F27" s="555"/>
      <c r="G27" s="130"/>
      <c r="H27" s="117"/>
      <c r="I27" s="117"/>
      <c r="J27" s="117"/>
      <c r="K27" s="117"/>
      <c r="L27" s="117"/>
      <c r="M27" s="117"/>
      <c r="N27" s="124"/>
      <c r="O27" s="124"/>
      <c r="P27" s="124"/>
      <c r="Q27" s="124"/>
      <c r="R27" s="124"/>
      <c r="S27" s="124"/>
      <c r="T27" s="124"/>
    </row>
    <row r="28" spans="1:20" s="65" customFormat="1" ht="16.5" hidden="1" customHeight="1">
      <c r="A28" s="67">
        <f t="shared" si="2"/>
        <v>6</v>
      </c>
      <c r="B28" s="265" t="str">
        <f>+'Dramakan hosqer'!B34</f>
        <v>Ախտաբանության գծով</v>
      </c>
      <c r="C28" s="255"/>
      <c r="D28" s="256">
        <f>+'Dramakan hosqer'!F34</f>
        <v>0</v>
      </c>
      <c r="E28" s="256">
        <f t="shared" si="0"/>
        <v>0</v>
      </c>
      <c r="F28" s="555"/>
      <c r="G28" s="131"/>
      <c r="H28" s="118"/>
      <c r="I28" s="118"/>
      <c r="J28" s="117"/>
      <c r="K28" s="117"/>
      <c r="L28" s="117"/>
      <c r="M28" s="117"/>
      <c r="N28" s="124"/>
      <c r="O28" s="124"/>
      <c r="P28" s="124"/>
      <c r="Q28" s="124"/>
      <c r="R28" s="124"/>
      <c r="S28" s="124"/>
      <c r="T28" s="124"/>
    </row>
    <row r="29" spans="1:20" s="65" customFormat="1" ht="31.2">
      <c r="A29" s="67">
        <v>6</v>
      </c>
      <c r="B29" s="265" t="str">
        <f>+'Dramakan hosqer'!B35</f>
        <v>Կապի գծով, այդ թվում`</v>
      </c>
      <c r="C29" s="256">
        <f>SUM(C30:C32)</f>
        <v>189.1</v>
      </c>
      <c r="D29" s="256">
        <f>SUM(D30:D32)</f>
        <v>207.2</v>
      </c>
      <c r="E29" s="256">
        <f t="shared" si="0"/>
        <v>18.099999999999994</v>
      </c>
      <c r="F29" s="555" t="s">
        <v>273</v>
      </c>
      <c r="G29" s="130"/>
      <c r="H29" s="117"/>
      <c r="I29" s="117"/>
      <c r="J29" s="117"/>
      <c r="K29" s="117"/>
      <c r="L29" s="117"/>
      <c r="M29" s="117"/>
      <c r="N29" s="124"/>
      <c r="O29" s="124"/>
      <c r="P29" s="124"/>
      <c r="Q29" s="124"/>
      <c r="R29" s="124"/>
      <c r="S29" s="124"/>
      <c r="T29" s="124"/>
    </row>
    <row r="30" spans="1:20" ht="32.4" customHeight="1">
      <c r="A30" s="27">
        <v>6.1</v>
      </c>
      <c r="B30" s="443" t="str">
        <f>+'Dramakan hosqer'!B36</f>
        <v>բաժանորդային վճար</v>
      </c>
      <c r="C30" s="243">
        <v>105.6</v>
      </c>
      <c r="D30" s="261">
        <f>+'Dramakan hosqer'!F36</f>
        <v>115.2</v>
      </c>
      <c r="E30" s="261">
        <f>D30-C30</f>
        <v>9.6000000000000085</v>
      </c>
      <c r="F30" s="555" t="s">
        <v>274</v>
      </c>
    </row>
    <row r="31" spans="1:20" s="33" customFormat="1" ht="41.4" customHeight="1">
      <c r="A31" s="27">
        <v>6.2</v>
      </c>
      <c r="B31" s="443" t="str">
        <f>+'Dramakan hosqer'!B37</f>
        <v>րոպեավճար</v>
      </c>
      <c r="C31" s="243">
        <v>17.5</v>
      </c>
      <c r="D31" s="261">
        <f>+'Dramakan hosqer'!F37</f>
        <v>20</v>
      </c>
      <c r="E31" s="261">
        <f>D31-C31</f>
        <v>2.5</v>
      </c>
      <c r="F31" s="555" t="s">
        <v>273</v>
      </c>
      <c r="G31" s="132"/>
      <c r="H31" s="119"/>
      <c r="I31" s="119"/>
      <c r="J31" s="119"/>
      <c r="K31" s="119"/>
      <c r="L31" s="119"/>
      <c r="M31" s="119"/>
      <c r="N31" s="125"/>
      <c r="O31" s="125"/>
      <c r="P31" s="125"/>
      <c r="Q31" s="125"/>
      <c r="R31" s="125"/>
      <c r="S31" s="125"/>
      <c r="T31" s="125"/>
    </row>
    <row r="32" spans="1:20" ht="35.4" customHeight="1">
      <c r="A32" s="27">
        <v>6.3</v>
      </c>
      <c r="B32" s="443" t="str">
        <f>+'Dramakan hosqer'!B38</f>
        <v>ինտերնետ կապ</v>
      </c>
      <c r="C32" s="243">
        <v>66</v>
      </c>
      <c r="D32" s="261">
        <f>+'Dramakan hosqer'!F38</f>
        <v>72</v>
      </c>
      <c r="E32" s="261">
        <f t="shared" si="0"/>
        <v>6</v>
      </c>
      <c r="F32" s="555" t="s">
        <v>275</v>
      </c>
      <c r="I32" s="134"/>
    </row>
    <row r="33" spans="1:20" s="65" customFormat="1" ht="18" hidden="1" customHeight="1">
      <c r="A33" s="67">
        <f>+A29+1</f>
        <v>7</v>
      </c>
      <c r="B33" s="265" t="str">
        <f>+'Dramakan hosqer'!B39</f>
        <v>Բանկային ծառայության գծով</v>
      </c>
      <c r="C33" s="255"/>
      <c r="D33" s="256">
        <f>+'Dramakan hosqer'!F39</f>
        <v>0</v>
      </c>
      <c r="E33" s="256">
        <f t="shared" si="0"/>
        <v>0</v>
      </c>
      <c r="F33" s="555"/>
      <c r="G33" s="130"/>
      <c r="H33" s="117"/>
      <c r="I33" s="117"/>
      <c r="J33" s="117"/>
      <c r="K33" s="117"/>
      <c r="L33" s="117"/>
      <c r="M33" s="117"/>
      <c r="N33" s="124"/>
      <c r="O33" s="124"/>
      <c r="P33" s="124"/>
      <c r="Q33" s="124"/>
      <c r="R33" s="124"/>
      <c r="S33" s="124"/>
      <c r="T33" s="124"/>
    </row>
    <row r="34" spans="1:20" s="65" customFormat="1" ht="36.6" customHeight="1">
      <c r="A34" s="67">
        <v>7</v>
      </c>
      <c r="B34" s="265" t="str">
        <f>+'Dramakan hosqer'!B40</f>
        <v>Տնտեսական ապրանքների գծով</v>
      </c>
      <c r="C34" s="255">
        <v>145.19999999999999</v>
      </c>
      <c r="D34" s="256">
        <f>+'Dramakan hosqer'!F40</f>
        <v>250</v>
      </c>
      <c r="E34" s="256">
        <f t="shared" si="0"/>
        <v>104.80000000000001</v>
      </c>
      <c r="F34" s="556" t="s">
        <v>307</v>
      </c>
      <c r="G34" s="48"/>
      <c r="H34" s="117"/>
      <c r="I34" s="117"/>
      <c r="J34" s="117"/>
      <c r="K34" s="117"/>
      <c r="L34" s="117"/>
      <c r="M34" s="117"/>
      <c r="N34" s="124"/>
      <c r="O34" s="124"/>
      <c r="P34" s="124"/>
      <c r="Q34" s="124"/>
      <c r="R34" s="124"/>
      <c r="S34" s="124"/>
      <c r="T34" s="124"/>
    </row>
    <row r="35" spans="1:20" s="65" customFormat="1" ht="37.799999999999997" customHeight="1">
      <c r="A35" s="67">
        <v>8</v>
      </c>
      <c r="B35" s="265" t="str">
        <f>+'Dramakan hosqer'!B41</f>
        <v>Գրասենյակային ապրանքների գծով</v>
      </c>
      <c r="C35" s="255">
        <v>129.19999999999999</v>
      </c>
      <c r="D35" s="256">
        <f>+'Dramakan hosqer'!F41</f>
        <v>222.5</v>
      </c>
      <c r="E35" s="256">
        <f t="shared" si="0"/>
        <v>93.300000000000011</v>
      </c>
      <c r="F35" s="556" t="s">
        <v>308</v>
      </c>
      <c r="G35" s="130"/>
      <c r="H35" s="117"/>
      <c r="I35" s="117"/>
      <c r="J35" s="117"/>
      <c r="K35" s="117"/>
      <c r="L35" s="117"/>
      <c r="M35" s="117"/>
      <c r="N35" s="124"/>
      <c r="O35" s="124"/>
      <c r="P35" s="124"/>
      <c r="Q35" s="124"/>
      <c r="R35" s="124"/>
      <c r="S35" s="124"/>
      <c r="T35" s="124"/>
    </row>
    <row r="36" spans="1:20" s="65" customFormat="1" ht="31.2">
      <c r="A36" s="67">
        <f t="shared" ref="A36:A58" si="3">+A35+1</f>
        <v>9</v>
      </c>
      <c r="B36" s="265" t="str">
        <f>+'Dramakan hosqer'!B42</f>
        <v>Փոքրարժեք կամ արագամաշ առարկաների գծով</v>
      </c>
      <c r="C36" s="255">
        <v>20.399999999999999</v>
      </c>
      <c r="D36" s="256">
        <f>+'Dramakan hosqer'!F42</f>
        <v>30</v>
      </c>
      <c r="E36" s="256">
        <f t="shared" si="0"/>
        <v>9.6000000000000014</v>
      </c>
      <c r="F36" s="556" t="s">
        <v>272</v>
      </c>
      <c r="G36" s="130"/>
      <c r="H36" s="117"/>
      <c r="I36" s="117"/>
      <c r="J36" s="117"/>
      <c r="K36" s="117"/>
      <c r="L36" s="117"/>
      <c r="M36" s="117"/>
      <c r="N36" s="124"/>
      <c r="O36" s="124"/>
      <c r="P36" s="124"/>
      <c r="Q36" s="124"/>
      <c r="R36" s="124"/>
      <c r="S36" s="124"/>
      <c r="T36" s="124"/>
    </row>
    <row r="37" spans="1:20" s="65" customFormat="1" ht="26.4" customHeight="1">
      <c r="A37" s="67">
        <f t="shared" si="3"/>
        <v>10</v>
      </c>
      <c r="B37" s="265" t="str">
        <f>+'Dramakan hosqer'!B43</f>
        <v>Ուսումնական նյութերի գծով</v>
      </c>
      <c r="C37" s="255">
        <v>85.4</v>
      </c>
      <c r="D37" s="256">
        <f>+'Dramakan hosqer'!F43</f>
        <v>100</v>
      </c>
      <c r="E37" s="256">
        <f t="shared" si="0"/>
        <v>14.599999999999994</v>
      </c>
      <c r="F37" s="556" t="s">
        <v>271</v>
      </c>
      <c r="G37" s="130"/>
      <c r="H37" s="117"/>
      <c r="I37" s="117"/>
      <c r="J37" s="117"/>
      <c r="K37" s="117"/>
      <c r="L37" s="117"/>
      <c r="M37" s="117"/>
      <c r="N37" s="124"/>
      <c r="O37" s="124"/>
      <c r="P37" s="124"/>
      <c r="Q37" s="124"/>
      <c r="R37" s="124"/>
      <c r="S37" s="124"/>
      <c r="T37" s="124"/>
    </row>
    <row r="38" spans="1:20" s="65" customFormat="1" ht="18" hidden="1" customHeight="1">
      <c r="A38" s="67">
        <f t="shared" si="3"/>
        <v>11</v>
      </c>
      <c r="B38" s="265" t="str">
        <f>+'Dramakan hosqer'!B44</f>
        <v>Դեղորայքի գծով</v>
      </c>
      <c r="C38" s="255"/>
      <c r="D38" s="256">
        <f>+'Dramakan hosqer'!F44</f>
        <v>0</v>
      </c>
      <c r="E38" s="256">
        <f t="shared" si="0"/>
        <v>0</v>
      </c>
      <c r="F38" s="555"/>
      <c r="G38" s="130"/>
      <c r="H38" s="117"/>
      <c r="I38" s="117"/>
      <c r="J38" s="117"/>
      <c r="K38" s="117"/>
      <c r="L38" s="117"/>
      <c r="M38" s="117"/>
      <c r="N38" s="124"/>
      <c r="O38" s="124"/>
      <c r="P38" s="124"/>
      <c r="Q38" s="124"/>
      <c r="R38" s="124"/>
      <c r="S38" s="124"/>
      <c r="T38" s="124"/>
    </row>
    <row r="39" spans="1:20" s="65" customFormat="1" ht="18" hidden="1" customHeight="1">
      <c r="A39" s="67">
        <f t="shared" si="3"/>
        <v>12</v>
      </c>
      <c r="B39" s="265" t="str">
        <f>+'Dramakan hosqer'!B45</f>
        <v>Բուժ.ծառայության գծով</v>
      </c>
      <c r="C39" s="255"/>
      <c r="D39" s="256">
        <f>+'Dramakan hosqer'!F45</f>
        <v>0</v>
      </c>
      <c r="E39" s="256">
        <f t="shared" si="0"/>
        <v>0</v>
      </c>
      <c r="F39" s="555"/>
      <c r="G39" s="130"/>
      <c r="H39" s="117"/>
      <c r="I39" s="117"/>
      <c r="J39" s="117"/>
      <c r="K39" s="117"/>
      <c r="L39" s="117"/>
      <c r="M39" s="117"/>
      <c r="N39" s="124"/>
      <c r="O39" s="124"/>
      <c r="P39" s="124"/>
      <c r="Q39" s="124"/>
      <c r="R39" s="124"/>
      <c r="S39" s="124"/>
      <c r="T39" s="124"/>
    </row>
    <row r="40" spans="1:20" s="65" customFormat="1" ht="32.4" customHeight="1">
      <c r="A40" s="67">
        <v>11</v>
      </c>
      <c r="B40" s="265" t="str">
        <f>+'Dramakan hosqer'!B46</f>
        <v>Ընթացիկ վերանորոգման գծով</v>
      </c>
      <c r="C40" s="255">
        <v>20</v>
      </c>
      <c r="D40" s="256">
        <f>+'Dramakan hosqer'!F46</f>
        <v>50</v>
      </c>
      <c r="E40" s="256">
        <f t="shared" si="0"/>
        <v>30</v>
      </c>
      <c r="F40" s="556" t="s">
        <v>270</v>
      </c>
      <c r="G40" s="130"/>
      <c r="H40" s="117"/>
      <c r="I40" s="117"/>
      <c r="J40" s="117"/>
      <c r="K40" s="117"/>
      <c r="L40" s="117"/>
      <c r="M40" s="117"/>
      <c r="N40" s="124"/>
      <c r="O40" s="124"/>
      <c r="P40" s="124"/>
      <c r="Q40" s="124"/>
      <c r="R40" s="124"/>
      <c r="S40" s="124"/>
      <c r="T40" s="124"/>
    </row>
    <row r="41" spans="1:20" s="65" customFormat="1" ht="33" customHeight="1">
      <c r="A41" s="67">
        <f t="shared" si="3"/>
        <v>12</v>
      </c>
      <c r="B41" s="265" t="str">
        <f>+'Dramakan hosqer'!B47</f>
        <v>Ջեռուցման համակարգի սպասարկման գծով</v>
      </c>
      <c r="C41" s="255">
        <v>109.4</v>
      </c>
      <c r="D41" s="256">
        <f>+'Dramakan hosqer'!F47</f>
        <v>120</v>
      </c>
      <c r="E41" s="256">
        <f t="shared" si="0"/>
        <v>10.599999999999994</v>
      </c>
      <c r="F41" s="556" t="s">
        <v>269</v>
      </c>
      <c r="G41" s="130"/>
      <c r="H41" s="117"/>
      <c r="I41" s="117"/>
      <c r="J41" s="117"/>
      <c r="K41" s="117"/>
      <c r="L41" s="117"/>
      <c r="M41" s="117"/>
      <c r="N41" s="124"/>
      <c r="O41" s="124"/>
      <c r="P41" s="124"/>
      <c r="Q41" s="124"/>
      <c r="R41" s="124"/>
      <c r="S41" s="124"/>
      <c r="T41" s="124"/>
    </row>
    <row r="42" spans="1:20" s="65" customFormat="1" ht="18" hidden="1" customHeight="1">
      <c r="A42" s="67">
        <f t="shared" si="3"/>
        <v>13</v>
      </c>
      <c r="B42" s="265" t="str">
        <f>+'Dramakan hosqer'!B48</f>
        <v>Կաթսայատան սպասարկման գծով</v>
      </c>
      <c r="C42" s="255"/>
      <c r="D42" s="256">
        <f>+'Dramakan hosqer'!F48</f>
        <v>0</v>
      </c>
      <c r="E42" s="256">
        <f t="shared" si="0"/>
        <v>0</v>
      </c>
      <c r="F42" s="555"/>
      <c r="G42" s="130"/>
      <c r="H42" s="117"/>
      <c r="I42" s="117"/>
      <c r="J42" s="117"/>
      <c r="K42" s="117"/>
      <c r="L42" s="117"/>
      <c r="M42" s="117"/>
      <c r="N42" s="124"/>
      <c r="O42" s="124"/>
      <c r="P42" s="124"/>
      <c r="Q42" s="124"/>
      <c r="R42" s="124"/>
      <c r="S42" s="124"/>
      <c r="T42" s="124"/>
    </row>
    <row r="43" spans="1:20" s="65" customFormat="1" ht="18" hidden="1" customHeight="1">
      <c r="A43" s="67">
        <f t="shared" si="3"/>
        <v>14</v>
      </c>
      <c r="B43" s="265" t="str">
        <f>+'Dramakan hosqer'!B49</f>
        <v>Սպասարկման և կոմունալ համավճարների գծով</v>
      </c>
      <c r="C43" s="255"/>
      <c r="D43" s="256">
        <f>+'Dramakan hosqer'!F49</f>
        <v>0</v>
      </c>
      <c r="E43" s="256">
        <f t="shared" si="0"/>
        <v>0</v>
      </c>
      <c r="F43" s="555"/>
      <c r="G43" s="130"/>
      <c r="H43" s="117"/>
      <c r="I43" s="117"/>
      <c r="J43" s="117"/>
      <c r="K43" s="117"/>
      <c r="L43" s="117"/>
      <c r="M43" s="117"/>
      <c r="N43" s="124"/>
      <c r="O43" s="124"/>
      <c r="P43" s="124"/>
      <c r="Q43" s="124"/>
      <c r="R43" s="124"/>
      <c r="S43" s="124"/>
      <c r="T43" s="124"/>
    </row>
    <row r="44" spans="1:20" s="65" customFormat="1" ht="18" customHeight="1">
      <c r="A44" s="67">
        <v>13</v>
      </c>
      <c r="B44" s="265" t="str">
        <f>+'Dramakan hosqer'!B50</f>
        <v>Գնումների համակարգողի ծառայության գծով</v>
      </c>
      <c r="C44" s="255">
        <v>0</v>
      </c>
      <c r="D44" s="256">
        <f>+'Dramakan hosqer'!F50</f>
        <v>50</v>
      </c>
      <c r="E44" s="256">
        <f t="shared" si="0"/>
        <v>50</v>
      </c>
      <c r="F44" s="556" t="s">
        <v>265</v>
      </c>
      <c r="G44" s="130"/>
      <c r="H44" s="117"/>
      <c r="I44" s="117"/>
      <c r="J44" s="117"/>
      <c r="K44" s="117"/>
      <c r="L44" s="117"/>
      <c r="M44" s="117"/>
      <c r="N44" s="124"/>
      <c r="O44" s="124"/>
      <c r="P44" s="124"/>
      <c r="Q44" s="124"/>
      <c r="R44" s="124"/>
      <c r="S44" s="124"/>
      <c r="T44" s="124"/>
    </row>
    <row r="45" spans="1:20" s="65" customFormat="1" ht="38.25" customHeight="1">
      <c r="A45" s="67">
        <f t="shared" si="3"/>
        <v>14</v>
      </c>
      <c r="B45" s="265" t="str">
        <f>+'Dramakan hosqer'!B51</f>
        <v>Համակարգիչների տեխնիկական սպասարկման գծով</v>
      </c>
      <c r="C45" s="255">
        <v>12</v>
      </c>
      <c r="D45" s="256">
        <f>+'Dramakan hosqer'!F51</f>
        <v>20</v>
      </c>
      <c r="E45" s="256">
        <f t="shared" si="0"/>
        <v>8</v>
      </c>
      <c r="F45" s="556" t="s">
        <v>266</v>
      </c>
      <c r="G45" s="130"/>
      <c r="H45" s="117"/>
      <c r="I45" s="117"/>
      <c r="J45" s="117"/>
      <c r="K45" s="117"/>
      <c r="L45" s="117"/>
      <c r="M45" s="117"/>
      <c r="N45" s="124"/>
      <c r="O45" s="124"/>
      <c r="P45" s="124"/>
      <c r="Q45" s="124"/>
      <c r="R45" s="124"/>
      <c r="S45" s="124"/>
      <c r="T45" s="124"/>
    </row>
    <row r="46" spans="1:20" s="65" customFormat="1" ht="36.75" customHeight="1">
      <c r="A46" s="67">
        <f t="shared" si="3"/>
        <v>15</v>
      </c>
      <c r="B46" s="265" t="str">
        <f>+'Dramakan hosqer'!B52</f>
        <v>Համակարգչային ծրագրի և կայքի սպասարկման գծով</v>
      </c>
      <c r="C46" s="255">
        <v>95</v>
      </c>
      <c r="D46" s="256">
        <f>+'Dramakan hosqer'!F52</f>
        <v>95</v>
      </c>
      <c r="E46" s="256">
        <f t="shared" si="0"/>
        <v>0</v>
      </c>
      <c r="F46" s="555"/>
      <c r="G46" s="48"/>
      <c r="H46" s="117"/>
      <c r="I46" s="117"/>
      <c r="J46" s="117"/>
      <c r="K46" s="117"/>
      <c r="L46" s="117"/>
      <c r="M46" s="117"/>
      <c r="N46" s="124"/>
      <c r="O46" s="124"/>
      <c r="P46" s="124"/>
      <c r="Q46" s="124"/>
      <c r="R46" s="124"/>
      <c r="S46" s="124"/>
      <c r="T46" s="124"/>
    </row>
    <row r="47" spans="1:20" s="65" customFormat="1" ht="18" customHeight="1">
      <c r="A47" s="67">
        <f t="shared" si="3"/>
        <v>16</v>
      </c>
      <c r="B47" s="265" t="str">
        <f>+'Dramakan hosqer'!B53</f>
        <v>էլ․ստորագրության գծով</v>
      </c>
      <c r="C47" s="255">
        <v>0</v>
      </c>
      <c r="D47" s="256">
        <f>+'Dramakan hosqer'!F53</f>
        <v>3.1</v>
      </c>
      <c r="E47" s="256">
        <f t="shared" si="0"/>
        <v>3.1</v>
      </c>
      <c r="F47" s="556" t="s">
        <v>267</v>
      </c>
      <c r="G47" s="130"/>
      <c r="H47" s="117"/>
      <c r="I47" s="117"/>
      <c r="J47" s="117"/>
      <c r="K47" s="117"/>
      <c r="L47" s="117"/>
      <c r="M47" s="117"/>
      <c r="N47" s="124"/>
      <c r="O47" s="124"/>
      <c r="P47" s="124"/>
      <c r="Q47" s="124"/>
      <c r="R47" s="124"/>
      <c r="S47" s="124"/>
      <c r="T47" s="124"/>
    </row>
    <row r="48" spans="1:20" s="65" customFormat="1" ht="18" hidden="1" customHeight="1">
      <c r="A48" s="67">
        <f t="shared" si="3"/>
        <v>17</v>
      </c>
      <c r="B48" s="265" t="str">
        <f>+'Dramakan hosqer'!B54</f>
        <v>Հայտարարության գծով</v>
      </c>
      <c r="C48" s="255"/>
      <c r="D48" s="256">
        <f>+'Dramakan hosqer'!F54</f>
        <v>0</v>
      </c>
      <c r="E48" s="256">
        <f t="shared" si="0"/>
        <v>0</v>
      </c>
      <c r="F48" s="555"/>
      <c r="G48" s="130"/>
      <c r="H48" s="117"/>
      <c r="I48" s="117"/>
      <c r="J48" s="117"/>
      <c r="K48" s="117"/>
      <c r="L48" s="117"/>
      <c r="M48" s="117"/>
      <c r="N48" s="124"/>
      <c r="O48" s="124"/>
      <c r="P48" s="124"/>
      <c r="Q48" s="124"/>
      <c r="R48" s="124"/>
      <c r="S48" s="124"/>
      <c r="T48" s="124"/>
    </row>
    <row r="49" spans="1:20" s="65" customFormat="1" ht="18" hidden="1" customHeight="1">
      <c r="A49" s="67">
        <f t="shared" si="3"/>
        <v>18</v>
      </c>
      <c r="B49" s="265" t="str">
        <f>+'Dramakan hosqer'!B55</f>
        <v>Բաժանորդագրության գծով</v>
      </c>
      <c r="C49" s="255"/>
      <c r="D49" s="256">
        <f>+'Dramakan hosqer'!F55</f>
        <v>0</v>
      </c>
      <c r="E49" s="256">
        <f t="shared" si="0"/>
        <v>0</v>
      </c>
      <c r="F49" s="555"/>
      <c r="G49" s="130"/>
      <c r="H49" s="117"/>
      <c r="I49" s="117"/>
      <c r="J49" s="117"/>
      <c r="K49" s="117"/>
      <c r="L49" s="117"/>
      <c r="M49" s="117"/>
      <c r="N49" s="124"/>
      <c r="O49" s="124"/>
      <c r="P49" s="124"/>
      <c r="Q49" s="124"/>
      <c r="R49" s="124"/>
      <c r="S49" s="124"/>
      <c r="T49" s="124"/>
    </row>
    <row r="50" spans="1:20" s="65" customFormat="1" ht="18" hidden="1" customHeight="1">
      <c r="A50" s="67">
        <f t="shared" si="3"/>
        <v>19</v>
      </c>
      <c r="B50" s="265" t="str">
        <f>+'Dramakan hosqer'!B56</f>
        <v>Վերապատրաստման գծով</v>
      </c>
      <c r="C50" s="255"/>
      <c r="D50" s="256">
        <f>+'Dramakan hosqer'!F56</f>
        <v>0</v>
      </c>
      <c r="E50" s="256">
        <f t="shared" si="0"/>
        <v>0</v>
      </c>
      <c r="F50" s="555"/>
      <c r="G50" s="130"/>
      <c r="H50" s="117"/>
      <c r="I50" s="117"/>
      <c r="J50" s="117"/>
      <c r="K50" s="117"/>
      <c r="L50" s="117"/>
      <c r="M50" s="117"/>
      <c r="N50" s="124"/>
      <c r="O50" s="124"/>
      <c r="P50" s="124"/>
      <c r="Q50" s="124"/>
      <c r="R50" s="124"/>
      <c r="S50" s="124"/>
      <c r="T50" s="124"/>
    </row>
    <row r="51" spans="1:20" s="65" customFormat="1" ht="18" hidden="1" customHeight="1">
      <c r="A51" s="67">
        <f t="shared" si="3"/>
        <v>20</v>
      </c>
      <c r="B51" s="265" t="str">
        <f>+'Dramakan hosqer'!B57</f>
        <v>Միջոցառումների գծով</v>
      </c>
      <c r="C51" s="255"/>
      <c r="D51" s="256">
        <f>+'Dramakan hosqer'!F57</f>
        <v>0</v>
      </c>
      <c r="E51" s="256">
        <f t="shared" si="0"/>
        <v>0</v>
      </c>
      <c r="F51" s="555"/>
      <c r="G51" s="130"/>
      <c r="H51" s="117"/>
      <c r="I51" s="117"/>
      <c r="J51" s="117"/>
      <c r="K51" s="117"/>
      <c r="L51" s="117"/>
      <c r="M51" s="117"/>
      <c r="N51" s="124"/>
      <c r="O51" s="124"/>
      <c r="P51" s="124"/>
      <c r="Q51" s="124"/>
      <c r="R51" s="124"/>
      <c r="S51" s="124"/>
      <c r="T51" s="124"/>
    </row>
    <row r="52" spans="1:20" s="65" customFormat="1" ht="18" hidden="1" customHeight="1">
      <c r="A52" s="67">
        <f t="shared" si="3"/>
        <v>21</v>
      </c>
      <c r="B52" s="265">
        <f>+'Dramakan hosqer'!B58</f>
        <v>0</v>
      </c>
      <c r="C52" s="255"/>
      <c r="D52" s="256">
        <f>+'Dramakan hosqer'!F58</f>
        <v>0</v>
      </c>
      <c r="E52" s="256">
        <f t="shared" si="0"/>
        <v>0</v>
      </c>
      <c r="F52" s="555"/>
      <c r="G52" s="130"/>
      <c r="H52" s="117"/>
      <c r="I52" s="117"/>
      <c r="J52" s="117"/>
      <c r="K52" s="117"/>
      <c r="L52" s="117"/>
      <c r="M52" s="117"/>
      <c r="N52" s="124"/>
      <c r="O52" s="124"/>
      <c r="P52" s="124"/>
      <c r="Q52" s="124"/>
      <c r="R52" s="124"/>
      <c r="S52" s="124"/>
      <c r="T52" s="124"/>
    </row>
    <row r="53" spans="1:20" s="65" customFormat="1" ht="18" hidden="1" customHeight="1">
      <c r="A53" s="67">
        <f t="shared" si="3"/>
        <v>22</v>
      </c>
      <c r="B53" s="265">
        <f>+'Dramakan hosqer'!B59</f>
        <v>0</v>
      </c>
      <c r="C53" s="255"/>
      <c r="D53" s="256">
        <f>+'Dramakan hosqer'!F59</f>
        <v>0</v>
      </c>
      <c r="E53" s="256">
        <f t="shared" si="0"/>
        <v>0</v>
      </c>
      <c r="F53" s="555"/>
      <c r="G53" s="130"/>
      <c r="H53" s="117"/>
      <c r="I53" s="117"/>
      <c r="J53" s="117"/>
      <c r="K53" s="117"/>
      <c r="L53" s="117"/>
      <c r="M53" s="117"/>
      <c r="N53" s="124"/>
      <c r="O53" s="124"/>
      <c r="P53" s="124"/>
      <c r="Q53" s="124"/>
      <c r="R53" s="124"/>
      <c r="S53" s="124"/>
      <c r="T53" s="124"/>
    </row>
    <row r="54" spans="1:20" s="64" customFormat="1" ht="18" hidden="1" customHeight="1">
      <c r="A54" s="67">
        <f t="shared" si="3"/>
        <v>23</v>
      </c>
      <c r="B54" s="314">
        <f>+'Dramakan hosqer'!B60</f>
        <v>0</v>
      </c>
      <c r="C54" s="255"/>
      <c r="D54" s="255">
        <f>+'Dramakan hosqer'!F60</f>
        <v>0</v>
      </c>
      <c r="E54" s="256">
        <f t="shared" si="0"/>
        <v>0</v>
      </c>
      <c r="F54" s="555"/>
      <c r="G54" s="130"/>
      <c r="H54" s="117"/>
      <c r="I54" s="117"/>
      <c r="J54" s="117"/>
      <c r="K54" s="117"/>
      <c r="L54" s="117"/>
      <c r="M54" s="117"/>
      <c r="N54" s="124"/>
      <c r="O54" s="124"/>
      <c r="P54" s="124"/>
      <c r="Q54" s="124"/>
      <c r="R54" s="124"/>
      <c r="S54" s="124"/>
      <c r="T54" s="124"/>
    </row>
    <row r="55" spans="1:20" s="64" customFormat="1" ht="18" customHeight="1">
      <c r="A55" s="67">
        <v>17</v>
      </c>
      <c r="B55" s="314" t="str">
        <f>+'Ekamut-caxs'!B61</f>
        <v>Դուրսգրվող գույքի վերագնահատման գծով</v>
      </c>
      <c r="C55" s="255">
        <v>50</v>
      </c>
      <c r="D55" s="255">
        <v>60</v>
      </c>
      <c r="E55" s="256">
        <f t="shared" si="0"/>
        <v>10</v>
      </c>
      <c r="F55" s="556" t="s">
        <v>305</v>
      </c>
      <c r="G55" s="130"/>
      <c r="H55" s="117"/>
      <c r="I55" s="117"/>
      <c r="J55" s="117"/>
      <c r="K55" s="117"/>
      <c r="L55" s="117"/>
      <c r="M55" s="117"/>
      <c r="N55" s="124"/>
      <c r="O55" s="124"/>
      <c r="P55" s="124"/>
      <c r="Q55" s="124"/>
      <c r="R55" s="124"/>
      <c r="S55" s="124"/>
      <c r="T55" s="124"/>
    </row>
    <row r="56" spans="1:20" s="64" customFormat="1" ht="18" customHeight="1">
      <c r="A56" s="67">
        <v>18</v>
      </c>
      <c r="B56" s="314" t="s">
        <v>254</v>
      </c>
      <c r="C56" s="255">
        <v>29.7</v>
      </c>
      <c r="D56" s="255">
        <v>30.2</v>
      </c>
      <c r="E56" s="256">
        <f t="shared" si="0"/>
        <v>0.5</v>
      </c>
      <c r="F56" s="556" t="s">
        <v>268</v>
      </c>
      <c r="G56" s="130"/>
      <c r="H56" s="117"/>
      <c r="I56" s="117"/>
      <c r="J56" s="117"/>
      <c r="K56" s="117"/>
      <c r="L56" s="117"/>
      <c r="M56" s="117"/>
      <c r="N56" s="124"/>
      <c r="O56" s="124"/>
      <c r="P56" s="124"/>
      <c r="Q56" s="124"/>
      <c r="R56" s="124"/>
      <c r="S56" s="124"/>
      <c r="T56" s="124"/>
    </row>
    <row r="57" spans="1:20" s="64" customFormat="1" ht="18" hidden="1" customHeight="1">
      <c r="A57" s="67">
        <f>+A54+1</f>
        <v>24</v>
      </c>
      <c r="B57" s="314">
        <f>+'Dramakan hosqer'!B63</f>
        <v>0</v>
      </c>
      <c r="C57" s="255"/>
      <c r="D57" s="255">
        <f>+'Dramakan hosqer'!F63</f>
        <v>0</v>
      </c>
      <c r="E57" s="256">
        <f t="shared" si="0"/>
        <v>0</v>
      </c>
      <c r="F57" s="555"/>
      <c r="G57" s="428" t="s">
        <v>215</v>
      </c>
      <c r="H57" s="117"/>
      <c r="I57" s="117"/>
      <c r="J57" s="117"/>
      <c r="K57" s="117"/>
      <c r="L57" s="117"/>
      <c r="M57" s="117"/>
      <c r="N57" s="124"/>
      <c r="O57" s="124"/>
      <c r="P57" s="124"/>
      <c r="Q57" s="124"/>
      <c r="R57" s="124"/>
      <c r="S57" s="124"/>
      <c r="T57" s="124"/>
    </row>
    <row r="58" spans="1:20" s="65" customFormat="1" ht="22.95" hidden="1" customHeight="1">
      <c r="A58" s="67">
        <f t="shared" si="3"/>
        <v>25</v>
      </c>
      <c r="B58" s="265" t="str">
        <f>+'Dramakan hosqer'!B64</f>
        <v>Հարկային պարտավորությունների գծով, այդ թվում՝</v>
      </c>
      <c r="C58" s="256">
        <f>SUM(C59:C61)</f>
        <v>0</v>
      </c>
      <c r="D58" s="256">
        <f>SUM(D59:D61)</f>
        <v>0</v>
      </c>
      <c r="E58" s="256">
        <f t="shared" si="0"/>
        <v>0</v>
      </c>
      <c r="F58" s="555"/>
      <c r="G58" s="435"/>
      <c r="H58" s="436"/>
      <c r="I58" s="117"/>
      <c r="J58" s="117"/>
      <c r="K58" s="117"/>
      <c r="L58" s="117"/>
      <c r="M58" s="117"/>
      <c r="N58" s="124"/>
      <c r="O58" s="124"/>
      <c r="P58" s="124"/>
      <c r="Q58" s="124"/>
      <c r="R58" s="124"/>
      <c r="S58" s="124"/>
      <c r="T58" s="124"/>
    </row>
    <row r="59" spans="1:20" s="158" customFormat="1" ht="18" hidden="1" customHeight="1">
      <c r="A59" s="14">
        <v>31.1</v>
      </c>
      <c r="B59" s="453" t="str">
        <f>+'Dramakan hosqer'!B65</f>
        <v>շահութահարկի գծով</v>
      </c>
      <c r="C59" s="243"/>
      <c r="D59" s="261">
        <f>+'Dramakan hosqer'!F65</f>
        <v>0</v>
      </c>
      <c r="E59" s="256">
        <f t="shared" si="0"/>
        <v>0</v>
      </c>
      <c r="F59" s="555"/>
      <c r="G59" s="166"/>
      <c r="H59" s="167"/>
      <c r="I59" s="167"/>
      <c r="J59" s="167"/>
      <c r="K59" s="167"/>
      <c r="L59" s="167"/>
      <c r="M59" s="167"/>
      <c r="N59" s="168"/>
      <c r="O59" s="168"/>
      <c r="P59" s="168"/>
      <c r="Q59" s="168"/>
      <c r="R59" s="168"/>
      <c r="S59" s="168"/>
      <c r="T59" s="168"/>
    </row>
    <row r="60" spans="1:20" s="158" customFormat="1" ht="18.75" hidden="1" customHeight="1">
      <c r="A60" s="14">
        <v>31.2</v>
      </c>
      <c r="B60" s="453" t="str">
        <f>+'Dramakan hosqer'!B66</f>
        <v>ԱԱՀ-ի գծով</v>
      </c>
      <c r="C60" s="243"/>
      <c r="D60" s="261">
        <f>+'Dramakan hosqer'!F66</f>
        <v>0</v>
      </c>
      <c r="E60" s="256">
        <f t="shared" si="0"/>
        <v>0</v>
      </c>
      <c r="F60" s="555"/>
      <c r="G60" s="169"/>
      <c r="H60" s="167"/>
      <c r="I60" s="167"/>
      <c r="J60" s="167"/>
      <c r="K60" s="167"/>
      <c r="L60" s="167"/>
      <c r="M60" s="167"/>
      <c r="N60" s="168"/>
      <c r="O60" s="168"/>
      <c r="P60" s="168"/>
      <c r="Q60" s="168"/>
      <c r="R60" s="168"/>
      <c r="S60" s="168"/>
      <c r="T60" s="168"/>
    </row>
    <row r="61" spans="1:20" s="158" customFormat="1" ht="18" hidden="1" customHeight="1">
      <c r="A61" s="14">
        <v>31.3</v>
      </c>
      <c r="B61" s="453" t="str">
        <f>+'Dramakan hosqer'!B67</f>
        <v xml:space="preserve">չփոխհատուցվող հարկերի գծով </v>
      </c>
      <c r="C61" s="243"/>
      <c r="D61" s="261">
        <f>+'Dramakan hosqer'!F67</f>
        <v>0</v>
      </c>
      <c r="E61" s="256">
        <f t="shared" si="0"/>
        <v>0</v>
      </c>
      <c r="F61" s="555"/>
      <c r="G61" s="169"/>
      <c r="H61" s="167"/>
      <c r="I61" s="167"/>
      <c r="J61" s="167"/>
      <c r="K61" s="167"/>
      <c r="L61" s="167"/>
      <c r="M61" s="167"/>
      <c r="N61" s="168"/>
      <c r="O61" s="168"/>
      <c r="P61" s="168"/>
      <c r="Q61" s="168"/>
      <c r="R61" s="168"/>
      <c r="S61" s="168"/>
      <c r="T61" s="168"/>
    </row>
    <row r="62" spans="1:20" s="65" customFormat="1" ht="36" customHeight="1">
      <c r="A62" s="75">
        <v>19</v>
      </c>
      <c r="B62" s="257" t="str">
        <f>+'Dramakan hosqer'!B68</f>
        <v>Կրեդիտորական պարտքի մարման գծով</v>
      </c>
      <c r="C62" s="255">
        <v>677.5</v>
      </c>
      <c r="D62" s="256">
        <f>+'Dramakan hosqer'!F68</f>
        <v>686.80000000000007</v>
      </c>
      <c r="E62" s="256">
        <f t="shared" si="0"/>
        <v>9.3000000000000682</v>
      </c>
      <c r="F62" s="555" t="s">
        <v>314</v>
      </c>
      <c r="G62" s="130"/>
      <c r="H62" s="117"/>
      <c r="I62" s="117"/>
      <c r="J62" s="117"/>
      <c r="K62" s="117"/>
      <c r="L62" s="117"/>
      <c r="M62" s="117"/>
      <c r="N62" s="124"/>
      <c r="O62" s="124"/>
      <c r="P62" s="124"/>
      <c r="Q62" s="124"/>
      <c r="R62" s="124"/>
      <c r="S62" s="124"/>
      <c r="T62" s="124"/>
    </row>
    <row r="63" spans="1:20" s="65" customFormat="1" ht="18" hidden="1" customHeight="1">
      <c r="A63" s="75">
        <f>+A62+1</f>
        <v>20</v>
      </c>
      <c r="B63" s="257" t="str">
        <f>+'Dramakan hosqer'!B69</f>
        <v>Այլ արտահոսքերի գծով</v>
      </c>
      <c r="C63" s="255"/>
      <c r="D63" s="256">
        <f>+'Dramakan hosqer'!F69</f>
        <v>0</v>
      </c>
      <c r="E63" s="256">
        <f t="shared" si="0"/>
        <v>0</v>
      </c>
      <c r="F63" s="555"/>
      <c r="G63" s="112" t="s">
        <v>190</v>
      </c>
      <c r="H63" s="117"/>
      <c r="I63" s="117"/>
      <c r="J63" s="117"/>
      <c r="K63" s="117"/>
      <c r="L63" s="117"/>
      <c r="M63" s="117"/>
      <c r="N63" s="124"/>
      <c r="O63" s="124"/>
      <c r="P63" s="124"/>
      <c r="Q63" s="124"/>
      <c r="R63" s="124"/>
      <c r="S63" s="124"/>
      <c r="T63" s="124"/>
    </row>
    <row r="64" spans="1:20" s="65" customFormat="1" ht="21.75" hidden="1" customHeight="1">
      <c r="A64" s="165" t="s">
        <v>55</v>
      </c>
      <c r="B64" s="13" t="s">
        <v>58</v>
      </c>
      <c r="C64" s="258">
        <f>+C65+C73</f>
        <v>0</v>
      </c>
      <c r="D64" s="258">
        <f>+D65+D73</f>
        <v>0</v>
      </c>
      <c r="E64" s="258">
        <f t="shared" si="0"/>
        <v>0</v>
      </c>
      <c r="F64" s="554"/>
      <c r="G64" s="130"/>
      <c r="H64" s="117"/>
      <c r="I64" s="117"/>
      <c r="J64" s="117"/>
      <c r="K64" s="117"/>
      <c r="L64" s="117"/>
      <c r="M64" s="117"/>
      <c r="N64" s="124"/>
      <c r="O64" s="124"/>
      <c r="P64" s="124"/>
      <c r="Q64" s="124"/>
      <c r="R64" s="124"/>
      <c r="S64" s="124"/>
      <c r="T64" s="124"/>
    </row>
    <row r="65" spans="1:20" s="65" customFormat="1" ht="24" hidden="1" customHeight="1">
      <c r="A65" s="75">
        <v>1</v>
      </c>
      <c r="B65" s="259" t="str">
        <f>+'Dramakan hosqer'!B71</f>
        <v>Հիմնական միջոցների ձեռքբերում, այդ թվում՝</v>
      </c>
      <c r="C65" s="256">
        <f>SUM(C66:C72)</f>
        <v>0</v>
      </c>
      <c r="D65" s="256">
        <f>SUM(D66:D72)</f>
        <v>0</v>
      </c>
      <c r="E65" s="256">
        <f t="shared" si="0"/>
        <v>0</v>
      </c>
      <c r="F65" s="555"/>
      <c r="G65" s="130"/>
      <c r="H65" s="117"/>
      <c r="I65" s="117"/>
      <c r="J65" s="117"/>
      <c r="K65" s="117"/>
      <c r="L65" s="117"/>
      <c r="M65" s="117"/>
      <c r="N65" s="124"/>
      <c r="O65" s="124"/>
      <c r="P65" s="124"/>
      <c r="Q65" s="124"/>
      <c r="R65" s="124"/>
      <c r="S65" s="124"/>
      <c r="T65" s="124"/>
    </row>
    <row r="66" spans="1:20" s="65" customFormat="1" ht="18" hidden="1" customHeight="1">
      <c r="A66" s="75">
        <v>1.1000000000000001</v>
      </c>
      <c r="B66" s="259" t="str">
        <f>+'Dramakan hosqer'!B72</f>
        <v>գրասենյակային և տնտեսական գույք</v>
      </c>
      <c r="C66" s="255"/>
      <c r="D66" s="256">
        <f>+'Dramakan hosqer'!F72</f>
        <v>0</v>
      </c>
      <c r="E66" s="256">
        <f t="shared" ref="E66:E80" si="4">D66-C66</f>
        <v>0</v>
      </c>
      <c r="F66" s="555"/>
      <c r="G66" s="130"/>
      <c r="H66" s="117"/>
      <c r="I66" s="117"/>
      <c r="J66" s="117"/>
      <c r="K66" s="117"/>
      <c r="L66" s="117"/>
      <c r="M66" s="117"/>
      <c r="N66" s="124"/>
      <c r="O66" s="124"/>
      <c r="P66" s="124"/>
      <c r="Q66" s="124"/>
      <c r="R66" s="124"/>
      <c r="S66" s="124"/>
      <c r="T66" s="124"/>
    </row>
    <row r="67" spans="1:20" s="65" customFormat="1" ht="17.25" hidden="1" customHeight="1">
      <c r="A67" s="75">
        <v>1.2</v>
      </c>
      <c r="B67" s="259" t="str">
        <f>+'Dramakan hosqer'!B73</f>
        <v>համակարգչային սարքավորումներ / տեխնիկա</v>
      </c>
      <c r="C67" s="255"/>
      <c r="D67" s="256">
        <f>+'Dramakan hosqer'!F73</f>
        <v>0</v>
      </c>
      <c r="E67" s="256">
        <f>D67-C67</f>
        <v>0</v>
      </c>
      <c r="F67" s="555"/>
      <c r="G67" s="130"/>
      <c r="H67" s="117"/>
      <c r="I67" s="117"/>
      <c r="J67" s="117"/>
      <c r="K67" s="117"/>
      <c r="L67" s="117"/>
      <c r="M67" s="117"/>
      <c r="N67" s="124"/>
      <c r="O67" s="124"/>
      <c r="P67" s="124"/>
      <c r="Q67" s="124"/>
      <c r="R67" s="124"/>
      <c r="S67" s="124"/>
      <c r="T67" s="124"/>
    </row>
    <row r="68" spans="1:20" s="65" customFormat="1" ht="18" hidden="1" customHeight="1">
      <c r="A68" s="75">
        <v>1.3</v>
      </c>
      <c r="B68" s="259" t="str">
        <f>+'Dramakan hosqer'!B74</f>
        <v>մեքենաներ և սարքավորումներ</v>
      </c>
      <c r="C68" s="255"/>
      <c r="D68" s="256">
        <f>+'Dramakan hosqer'!F74</f>
        <v>0</v>
      </c>
      <c r="E68" s="256">
        <f t="shared" si="4"/>
        <v>0</v>
      </c>
      <c r="F68" s="555"/>
      <c r="G68" s="130"/>
      <c r="H68" s="117"/>
      <c r="I68" s="117"/>
      <c r="J68" s="117"/>
      <c r="K68" s="117"/>
      <c r="L68" s="117"/>
      <c r="M68" s="117"/>
      <c r="N68" s="124"/>
      <c r="O68" s="124"/>
      <c r="P68" s="124"/>
      <c r="Q68" s="124"/>
      <c r="R68" s="124"/>
      <c r="S68" s="124"/>
      <c r="T68" s="124"/>
    </row>
    <row r="69" spans="1:20" s="65" customFormat="1" ht="18" hidden="1" customHeight="1">
      <c r="A69" s="75">
        <v>1.4</v>
      </c>
      <c r="B69" s="259" t="str">
        <f>+'Dramakan hosqer'!B75</f>
        <v>երաժշտական գործիքներ</v>
      </c>
      <c r="C69" s="255"/>
      <c r="D69" s="256">
        <f>+'Dramakan hosqer'!F75</f>
        <v>0</v>
      </c>
      <c r="E69" s="256">
        <f>D69-C69</f>
        <v>0</v>
      </c>
      <c r="F69" s="555"/>
      <c r="G69" s="130"/>
      <c r="H69" s="117"/>
      <c r="I69" s="117"/>
      <c r="J69" s="117"/>
      <c r="K69" s="117"/>
      <c r="L69" s="117"/>
      <c r="M69" s="117"/>
      <c r="N69" s="124"/>
      <c r="O69" s="124"/>
      <c r="P69" s="124"/>
      <c r="Q69" s="124"/>
      <c r="R69" s="124"/>
      <c r="S69" s="124"/>
      <c r="T69" s="124"/>
    </row>
    <row r="70" spans="1:20" s="65" customFormat="1" ht="18" hidden="1" customHeight="1">
      <c r="A70" s="75">
        <v>1.5</v>
      </c>
      <c r="B70" s="259" t="str">
        <f>+'Dramakan hosqer'!B76</f>
        <v>սպորտային գույք</v>
      </c>
      <c r="C70" s="255"/>
      <c r="D70" s="256">
        <f>+'Dramakan hosqer'!F76</f>
        <v>0</v>
      </c>
      <c r="E70" s="256">
        <f t="shared" si="4"/>
        <v>0</v>
      </c>
      <c r="F70" s="555"/>
      <c r="G70" s="130"/>
      <c r="H70" s="117"/>
      <c r="I70" s="117"/>
      <c r="J70" s="117"/>
      <c r="K70" s="117"/>
      <c r="L70" s="117"/>
      <c r="M70" s="117"/>
      <c r="N70" s="124"/>
      <c r="O70" s="124"/>
      <c r="P70" s="124"/>
      <c r="Q70" s="124"/>
      <c r="R70" s="124"/>
      <c r="S70" s="124"/>
      <c r="T70" s="124"/>
    </row>
    <row r="71" spans="1:20" s="64" customFormat="1" ht="18" hidden="1" customHeight="1">
      <c r="A71" s="75">
        <v>1.6</v>
      </c>
      <c r="B71" s="260" t="str">
        <f>+'Dramakan hosqer'!B77</f>
        <v>գրականություն</v>
      </c>
      <c r="C71" s="255"/>
      <c r="D71" s="255">
        <f>+'Dramakan hosqer'!F77</f>
        <v>0</v>
      </c>
      <c r="E71" s="255">
        <f>D71-C71</f>
        <v>0</v>
      </c>
      <c r="F71" s="555"/>
      <c r="G71" s="130"/>
      <c r="H71" s="117"/>
      <c r="I71" s="117"/>
      <c r="J71" s="117"/>
      <c r="K71" s="117"/>
      <c r="L71" s="117"/>
      <c r="M71" s="117"/>
      <c r="N71" s="124"/>
      <c r="O71" s="124"/>
      <c r="P71" s="124"/>
      <c r="Q71" s="124"/>
      <c r="R71" s="124"/>
      <c r="S71" s="124"/>
      <c r="T71" s="124"/>
    </row>
    <row r="72" spans="1:20" s="64" customFormat="1" ht="18" hidden="1" customHeight="1">
      <c r="A72" s="75">
        <v>1.7</v>
      </c>
      <c r="B72" s="260">
        <f>+'Dramakan hosqer'!B78</f>
        <v>0</v>
      </c>
      <c r="C72" s="255"/>
      <c r="D72" s="255">
        <f>+'Dramakan hosqer'!F78</f>
        <v>0</v>
      </c>
      <c r="E72" s="255">
        <f>D72-C72</f>
        <v>0</v>
      </c>
      <c r="F72" s="555"/>
      <c r="G72" s="63" t="s">
        <v>184</v>
      </c>
      <c r="H72" s="117"/>
      <c r="I72" s="117"/>
      <c r="J72" s="117"/>
      <c r="K72" s="117"/>
      <c r="L72" s="117"/>
      <c r="M72" s="117"/>
      <c r="N72" s="124"/>
      <c r="O72" s="124"/>
      <c r="P72" s="124"/>
      <c r="Q72" s="124"/>
      <c r="R72" s="124"/>
      <c r="S72" s="124"/>
      <c r="T72" s="124"/>
    </row>
    <row r="73" spans="1:20" s="76" customFormat="1" ht="39.75" hidden="1" customHeight="1">
      <c r="A73" s="75">
        <v>2</v>
      </c>
      <c r="B73" s="259" t="str">
        <f>+'Dramakan hosqer'!B79</f>
        <v>Հիմնական միջոցների հիմնական վերանորոգում, 
այդ թվում՝</v>
      </c>
      <c r="C73" s="256">
        <f>SUM(C74:C76)</f>
        <v>0</v>
      </c>
      <c r="D73" s="256">
        <f>SUM(D74:D76)</f>
        <v>0</v>
      </c>
      <c r="E73" s="255">
        <f>D73-C73</f>
        <v>0</v>
      </c>
      <c r="F73" s="555"/>
      <c r="G73" s="108"/>
      <c r="H73" s="117"/>
      <c r="I73" s="117"/>
      <c r="J73" s="117"/>
      <c r="K73" s="117"/>
      <c r="L73" s="117"/>
      <c r="M73" s="117"/>
      <c r="N73" s="124"/>
      <c r="O73" s="124"/>
      <c r="P73" s="124"/>
      <c r="Q73" s="124"/>
      <c r="R73" s="124"/>
      <c r="S73" s="124"/>
      <c r="T73" s="124"/>
    </row>
    <row r="74" spans="1:20" s="98" customFormat="1" ht="18.75" hidden="1" customHeight="1">
      <c r="A74" s="75">
        <v>2.1</v>
      </c>
      <c r="B74" s="259" t="str">
        <f>+'Dramakan hosqer'!B80</f>
        <v>ամրացված գույքի (շենք)</v>
      </c>
      <c r="C74" s="255"/>
      <c r="D74" s="256">
        <f>+'Dramakan hosqer'!F80</f>
        <v>0</v>
      </c>
      <c r="E74" s="256">
        <f t="shared" si="4"/>
        <v>0</v>
      </c>
      <c r="F74" s="555"/>
      <c r="G74" s="173"/>
      <c r="H74" s="111"/>
      <c r="I74" s="104"/>
      <c r="J74" s="104"/>
      <c r="K74" s="104"/>
      <c r="L74" s="104"/>
      <c r="M74" s="104"/>
      <c r="N74" s="104"/>
      <c r="O74" s="97"/>
      <c r="P74" s="97"/>
      <c r="Q74" s="97"/>
    </row>
    <row r="75" spans="1:20" s="65" customFormat="1" ht="19.5" hidden="1" customHeight="1">
      <c r="A75" s="75">
        <v>2.2000000000000002</v>
      </c>
      <c r="B75" s="259" t="str">
        <f>+'Dramakan hosqer'!B81</f>
        <v>հիմնական միջոցի</v>
      </c>
      <c r="C75" s="255"/>
      <c r="D75" s="256">
        <f>+'Dramakan hosqer'!F81</f>
        <v>0</v>
      </c>
      <c r="E75" s="256">
        <f t="shared" si="4"/>
        <v>0</v>
      </c>
      <c r="F75" s="555"/>
      <c r="G75" s="130"/>
      <c r="H75" s="117"/>
      <c r="I75" s="117"/>
      <c r="J75" s="117"/>
      <c r="K75" s="117"/>
      <c r="L75" s="117"/>
      <c r="M75" s="117"/>
      <c r="N75" s="124"/>
      <c r="O75" s="124"/>
      <c r="P75" s="124"/>
      <c r="Q75" s="124"/>
      <c r="R75" s="124"/>
      <c r="S75" s="124"/>
      <c r="T75" s="124"/>
    </row>
    <row r="76" spans="1:20" s="65" customFormat="1" ht="17.399999999999999" hidden="1">
      <c r="A76" s="75">
        <v>2.2999999999999998</v>
      </c>
      <c r="B76" s="259" t="str">
        <f>+'Dramakan hosqer'!B82</f>
        <v>նախագծանախահաշվային փաստաթղթերի գծով</v>
      </c>
      <c r="C76" s="255"/>
      <c r="D76" s="256">
        <f>+'Dramakan hosqer'!F82</f>
        <v>0</v>
      </c>
      <c r="E76" s="256">
        <f t="shared" si="4"/>
        <v>0</v>
      </c>
      <c r="F76" s="555"/>
      <c r="G76" s="130"/>
      <c r="H76" s="117"/>
      <c r="I76" s="117"/>
      <c r="J76" s="117"/>
      <c r="K76" s="117"/>
      <c r="L76" s="117"/>
      <c r="M76" s="117"/>
      <c r="N76" s="124"/>
      <c r="O76" s="124"/>
      <c r="P76" s="124"/>
      <c r="Q76" s="124"/>
      <c r="R76" s="124"/>
      <c r="S76" s="124"/>
      <c r="T76" s="124"/>
    </row>
    <row r="77" spans="1:20" s="65" customFormat="1" ht="36">
      <c r="A77" s="165" t="s">
        <v>56</v>
      </c>
      <c r="B77" s="13" t="s">
        <v>128</v>
      </c>
      <c r="C77" s="258">
        <f>SUM(C78:C79)</f>
        <v>872.2</v>
      </c>
      <c r="D77" s="258">
        <f>SUM(D78:D79)</f>
        <v>0</v>
      </c>
      <c r="E77" s="258">
        <f t="shared" si="4"/>
        <v>-872.2</v>
      </c>
      <c r="F77" s="554"/>
      <c r="G77" s="130"/>
      <c r="H77" s="117"/>
      <c r="I77" s="117"/>
      <c r="J77" s="117"/>
      <c r="K77" s="117"/>
      <c r="L77" s="117"/>
      <c r="M77" s="117"/>
      <c r="N77" s="124"/>
      <c r="O77" s="124"/>
      <c r="P77" s="124"/>
      <c r="Q77" s="124"/>
      <c r="R77" s="124"/>
      <c r="S77" s="124"/>
      <c r="T77" s="124"/>
    </row>
    <row r="78" spans="1:20" s="65" customFormat="1" ht="32.4" customHeight="1">
      <c r="A78" s="75">
        <v>1</v>
      </c>
      <c r="B78" s="320" t="str">
        <f>+'Dramakan hosqer'!B84</f>
        <v>Աշխատավարձի գծով</v>
      </c>
      <c r="C78" s="255">
        <v>372.2</v>
      </c>
      <c r="D78" s="255">
        <f>+'Dramakan hosqer'!F84</f>
        <v>0</v>
      </c>
      <c r="E78" s="255">
        <f>D78-C78</f>
        <v>-372.2</v>
      </c>
      <c r="F78" s="555" t="s">
        <v>313</v>
      </c>
      <c r="G78" s="130"/>
      <c r="H78" s="117"/>
      <c r="I78" s="117"/>
      <c r="J78" s="117"/>
      <c r="K78" s="117"/>
      <c r="L78" s="117"/>
      <c r="M78" s="117"/>
      <c r="N78" s="124"/>
      <c r="O78" s="124"/>
      <c r="P78" s="124"/>
      <c r="Q78" s="124"/>
      <c r="R78" s="124"/>
      <c r="S78" s="124"/>
      <c r="T78" s="124"/>
    </row>
    <row r="79" spans="1:20" s="430" customFormat="1" ht="18" customHeight="1">
      <c r="A79" s="75">
        <v>2</v>
      </c>
      <c r="B79" s="314" t="s">
        <v>255</v>
      </c>
      <c r="C79" s="255">
        <v>500</v>
      </c>
      <c r="D79" s="255">
        <f>+'Dramakan hosqer'!F85</f>
        <v>0</v>
      </c>
      <c r="E79" s="255">
        <f>D79-C79</f>
        <v>-500</v>
      </c>
      <c r="F79" s="555"/>
      <c r="G79" s="108"/>
      <c r="H79" s="107"/>
      <c r="I79" s="107"/>
      <c r="J79" s="107"/>
      <c r="K79" s="107"/>
      <c r="L79" s="107"/>
      <c r="M79" s="107"/>
      <c r="N79" s="103"/>
      <c r="O79" s="103"/>
      <c r="P79" s="103"/>
      <c r="Q79" s="103"/>
      <c r="R79" s="103"/>
      <c r="S79" s="103"/>
      <c r="T79" s="103"/>
    </row>
    <row r="80" spans="1:20" s="38" customFormat="1" ht="36">
      <c r="A80" s="12" t="s">
        <v>37</v>
      </c>
      <c r="B80" s="13" t="s">
        <v>38</v>
      </c>
      <c r="C80" s="258">
        <f>C6+C7-C19</f>
        <v>1299.2000000000407</v>
      </c>
      <c r="D80" s="258">
        <f>D6+D7-D19</f>
        <v>3118.5000000000437</v>
      </c>
      <c r="E80" s="258">
        <f t="shared" si="4"/>
        <v>1819.3000000000029</v>
      </c>
      <c r="F80" s="554"/>
      <c r="G80" s="133"/>
      <c r="H80" s="120"/>
      <c r="I80" s="120"/>
      <c r="J80" s="120"/>
      <c r="K80" s="120"/>
      <c r="L80" s="120"/>
      <c r="M80" s="120"/>
      <c r="N80" s="126"/>
      <c r="O80" s="126"/>
      <c r="P80" s="126"/>
      <c r="Q80" s="126"/>
      <c r="R80" s="126"/>
      <c r="S80" s="126"/>
      <c r="T80" s="126"/>
    </row>
    <row r="81" spans="1:20" s="21" customFormat="1" ht="46.5" customHeight="1">
      <c r="A81" s="36"/>
      <c r="B81" s="454"/>
      <c r="C81" s="36"/>
      <c r="D81" s="36"/>
      <c r="E81" s="36"/>
      <c r="F81" s="557"/>
      <c r="G81" s="129"/>
      <c r="H81" s="114"/>
      <c r="I81" s="114"/>
      <c r="J81" s="114"/>
      <c r="K81" s="114"/>
      <c r="L81" s="114"/>
      <c r="M81" s="114"/>
      <c r="N81" s="122"/>
      <c r="O81" s="122"/>
      <c r="P81" s="122"/>
      <c r="Q81" s="122"/>
      <c r="R81" s="122"/>
      <c r="S81" s="122"/>
      <c r="T81" s="122"/>
    </row>
    <row r="82" spans="1:20" s="21" customFormat="1" ht="25.5" customHeight="1">
      <c r="B82" s="17" t="s">
        <v>2</v>
      </c>
      <c r="C82" s="19"/>
      <c r="D82" s="580" t="str">
        <f>+'Ekamut-caxs'!D70</f>
        <v>Հրաչյա Բադալյան</v>
      </c>
      <c r="E82" s="577"/>
      <c r="F82" s="558"/>
      <c r="G82" s="129"/>
      <c r="H82" s="114"/>
      <c r="I82" s="114"/>
      <c r="J82" s="114"/>
      <c r="K82" s="114"/>
      <c r="L82" s="114"/>
      <c r="M82" s="114"/>
      <c r="N82" s="122"/>
      <c r="O82" s="122"/>
      <c r="P82" s="122"/>
      <c r="Q82" s="122"/>
      <c r="R82" s="122"/>
      <c r="S82" s="122"/>
      <c r="T82" s="122"/>
    </row>
    <row r="83" spans="1:20" ht="13.5" customHeight="1">
      <c r="A83" s="21"/>
      <c r="B83" s="455" t="s">
        <v>4</v>
      </c>
      <c r="C83" s="21"/>
      <c r="D83" s="579" t="s">
        <v>92</v>
      </c>
      <c r="E83" s="579"/>
      <c r="F83" s="559"/>
    </row>
    <row r="84" spans="1:20" s="18" customFormat="1" ht="22.5" customHeight="1">
      <c r="A84" s="19"/>
      <c r="B84" s="456" t="s">
        <v>6</v>
      </c>
      <c r="C84" s="19"/>
      <c r="D84" s="577" t="str">
        <f>+'Ekamut-caxs'!D72</f>
        <v>Անի Ամիրխանյան</v>
      </c>
      <c r="E84" s="577"/>
      <c r="F84" s="558"/>
      <c r="G84" s="127"/>
      <c r="H84" s="113"/>
      <c r="I84" s="113"/>
      <c r="J84" s="113"/>
      <c r="K84" s="113"/>
      <c r="L84" s="113"/>
      <c r="M84" s="113"/>
      <c r="N84" s="121"/>
      <c r="O84" s="121"/>
      <c r="P84" s="121"/>
      <c r="Q84" s="121"/>
      <c r="R84" s="121"/>
      <c r="S84" s="121"/>
      <c r="T84" s="121"/>
    </row>
    <row r="85" spans="1:20" s="18" customFormat="1" ht="12" customHeight="1">
      <c r="A85" s="19"/>
      <c r="B85" s="454"/>
      <c r="C85" s="19"/>
      <c r="D85" s="579" t="s">
        <v>92</v>
      </c>
      <c r="E85" s="579"/>
      <c r="F85" s="559"/>
      <c r="G85" s="127"/>
      <c r="H85" s="113"/>
      <c r="I85" s="113"/>
      <c r="J85" s="113"/>
      <c r="K85" s="113"/>
      <c r="L85" s="113"/>
      <c r="M85" s="113"/>
      <c r="N85" s="121"/>
      <c r="O85" s="121"/>
      <c r="P85" s="121"/>
      <c r="Q85" s="121"/>
      <c r="R85" s="121"/>
      <c r="S85" s="121"/>
      <c r="T85" s="121"/>
    </row>
    <row r="86" spans="1:20" s="18" customFormat="1">
      <c r="A86" s="19"/>
      <c r="B86" s="457" t="s">
        <v>1</v>
      </c>
      <c r="C86" s="19"/>
      <c r="D86" s="19"/>
      <c r="E86" s="19"/>
      <c r="F86" s="560"/>
      <c r="G86" s="127"/>
      <c r="H86" s="113"/>
      <c r="I86" s="113"/>
      <c r="J86" s="113"/>
      <c r="K86" s="113"/>
      <c r="L86" s="113"/>
      <c r="M86" s="113"/>
      <c r="N86" s="121"/>
      <c r="O86" s="121"/>
      <c r="P86" s="121"/>
      <c r="Q86" s="121"/>
      <c r="R86" s="121"/>
      <c r="S86" s="121"/>
      <c r="T86" s="121"/>
    </row>
    <row r="87" spans="1:20" s="18" customFormat="1">
      <c r="B87" s="22"/>
      <c r="F87" s="561"/>
      <c r="G87" s="127"/>
      <c r="H87" s="113"/>
      <c r="I87" s="113"/>
      <c r="J87" s="113"/>
      <c r="K87" s="113"/>
      <c r="L87" s="113"/>
      <c r="M87" s="113"/>
      <c r="N87" s="121"/>
      <c r="O87" s="121"/>
      <c r="P87" s="121"/>
      <c r="Q87" s="121"/>
      <c r="R87" s="121"/>
      <c r="S87" s="121"/>
      <c r="T87" s="121"/>
    </row>
    <row r="88" spans="1:20" s="18" customFormat="1">
      <c r="B88" s="22"/>
      <c r="F88" s="561"/>
      <c r="G88" s="127"/>
      <c r="H88" s="113"/>
      <c r="I88" s="113"/>
      <c r="J88" s="113"/>
      <c r="K88" s="113"/>
      <c r="L88" s="113"/>
      <c r="M88" s="113"/>
      <c r="N88" s="121"/>
      <c r="O88" s="121"/>
      <c r="P88" s="121"/>
      <c r="Q88" s="121"/>
      <c r="R88" s="121"/>
      <c r="S88" s="121"/>
      <c r="T88" s="121"/>
    </row>
    <row r="89" spans="1:20" s="18" customFormat="1">
      <c r="B89" s="22"/>
      <c r="F89" s="561"/>
      <c r="G89" s="127"/>
      <c r="H89" s="113"/>
      <c r="I89" s="113"/>
      <c r="J89" s="113"/>
      <c r="K89" s="113"/>
      <c r="L89" s="113"/>
      <c r="M89" s="113"/>
      <c r="N89" s="121"/>
      <c r="O89" s="121"/>
      <c r="P89" s="121"/>
      <c r="Q89" s="121"/>
      <c r="R89" s="121"/>
      <c r="S89" s="121"/>
      <c r="T89" s="121"/>
    </row>
    <row r="90" spans="1:20" s="18" customFormat="1">
      <c r="B90" s="22"/>
      <c r="F90" s="561"/>
      <c r="G90" s="127"/>
      <c r="H90" s="113"/>
      <c r="I90" s="113"/>
      <c r="J90" s="113"/>
      <c r="K90" s="113"/>
      <c r="L90" s="113"/>
      <c r="M90" s="113"/>
      <c r="N90" s="121"/>
      <c r="O90" s="121"/>
      <c r="P90" s="121"/>
      <c r="Q90" s="121"/>
      <c r="R90" s="121"/>
      <c r="S90" s="121"/>
      <c r="T90" s="121"/>
    </row>
    <row r="91" spans="1:20" s="18" customFormat="1">
      <c r="B91" s="22"/>
      <c r="F91" s="561"/>
      <c r="G91" s="127"/>
      <c r="H91" s="113"/>
      <c r="I91" s="113"/>
      <c r="J91" s="113"/>
      <c r="K91" s="113"/>
      <c r="L91" s="113"/>
      <c r="M91" s="113"/>
      <c r="N91" s="121"/>
      <c r="O91" s="121"/>
      <c r="P91" s="121"/>
      <c r="Q91" s="121"/>
      <c r="R91" s="121"/>
      <c r="S91" s="121"/>
      <c r="T91" s="121"/>
    </row>
    <row r="92" spans="1:20" s="18" customFormat="1">
      <c r="B92" s="22"/>
      <c r="F92" s="561"/>
      <c r="G92" s="127"/>
      <c r="H92" s="113"/>
      <c r="I92" s="113"/>
      <c r="J92" s="113"/>
      <c r="K92" s="113"/>
      <c r="L92" s="113"/>
      <c r="M92" s="113"/>
      <c r="N92" s="121"/>
      <c r="O92" s="121"/>
      <c r="P92" s="121"/>
      <c r="Q92" s="121"/>
      <c r="R92" s="121"/>
      <c r="S92" s="121"/>
      <c r="T92" s="121"/>
    </row>
    <row r="93" spans="1:20" s="18" customFormat="1">
      <c r="B93" s="22"/>
      <c r="F93" s="561"/>
      <c r="G93" s="127"/>
      <c r="H93" s="113"/>
      <c r="I93" s="113"/>
      <c r="J93" s="113"/>
      <c r="K93" s="113"/>
      <c r="L93" s="113"/>
      <c r="M93" s="113"/>
      <c r="N93" s="121"/>
      <c r="O93" s="121"/>
      <c r="P93" s="121"/>
      <c r="Q93" s="121"/>
      <c r="R93" s="121"/>
      <c r="S93" s="121"/>
      <c r="T93" s="121"/>
    </row>
    <row r="94" spans="1:20" s="18" customFormat="1">
      <c r="B94" s="22"/>
      <c r="F94" s="561"/>
      <c r="G94" s="127"/>
      <c r="H94" s="113"/>
      <c r="I94" s="113"/>
      <c r="J94" s="113"/>
      <c r="K94" s="113"/>
      <c r="L94" s="113"/>
      <c r="M94" s="113"/>
      <c r="N94" s="121"/>
      <c r="O94" s="121"/>
      <c r="P94" s="121"/>
      <c r="Q94" s="121"/>
      <c r="R94" s="121"/>
      <c r="S94" s="121"/>
      <c r="T94" s="121"/>
    </row>
    <row r="95" spans="1:20" s="18" customFormat="1">
      <c r="B95" s="22"/>
      <c r="F95" s="561"/>
      <c r="G95" s="127"/>
      <c r="H95" s="113"/>
      <c r="I95" s="113"/>
      <c r="J95" s="113"/>
      <c r="K95" s="113"/>
      <c r="L95" s="113"/>
      <c r="M95" s="113"/>
      <c r="N95" s="121"/>
      <c r="O95" s="121"/>
      <c r="P95" s="121"/>
      <c r="Q95" s="121"/>
      <c r="R95" s="121"/>
      <c r="S95" s="121"/>
      <c r="T95" s="121"/>
    </row>
    <row r="96" spans="1:20" s="18" customFormat="1">
      <c r="B96" s="22"/>
      <c r="F96" s="561"/>
      <c r="G96" s="127"/>
      <c r="H96" s="113"/>
      <c r="I96" s="113"/>
      <c r="J96" s="113"/>
      <c r="K96" s="113"/>
      <c r="L96" s="113"/>
      <c r="M96" s="113"/>
      <c r="N96" s="121"/>
      <c r="O96" s="121"/>
      <c r="P96" s="121"/>
      <c r="Q96" s="121"/>
      <c r="R96" s="121"/>
      <c r="S96" s="121"/>
      <c r="T96" s="121"/>
    </row>
    <row r="97" spans="2:20" s="18" customFormat="1">
      <c r="B97" s="22"/>
      <c r="F97" s="561"/>
      <c r="G97" s="127"/>
      <c r="H97" s="113"/>
      <c r="I97" s="113"/>
      <c r="J97" s="113"/>
      <c r="K97" s="113"/>
      <c r="L97" s="113"/>
      <c r="M97" s="113"/>
      <c r="N97" s="121"/>
      <c r="O97" s="121"/>
      <c r="P97" s="121"/>
      <c r="Q97" s="121"/>
      <c r="R97" s="121"/>
      <c r="S97" s="121"/>
      <c r="T97" s="121"/>
    </row>
    <row r="98" spans="2:20" s="18" customFormat="1">
      <c r="B98" s="22"/>
      <c r="F98" s="561"/>
      <c r="G98" s="127"/>
      <c r="H98" s="113"/>
      <c r="I98" s="113"/>
      <c r="J98" s="113"/>
      <c r="K98" s="113"/>
      <c r="L98" s="113"/>
      <c r="M98" s="113"/>
      <c r="N98" s="121"/>
      <c r="O98" s="121"/>
      <c r="P98" s="121"/>
      <c r="Q98" s="121"/>
      <c r="R98" s="121"/>
      <c r="S98" s="121"/>
      <c r="T98" s="121"/>
    </row>
    <row r="99" spans="2:20" s="18" customFormat="1">
      <c r="B99" s="22"/>
      <c r="F99" s="561"/>
      <c r="G99" s="127"/>
      <c r="H99" s="113"/>
      <c r="I99" s="113"/>
      <c r="J99" s="113"/>
      <c r="K99" s="113"/>
      <c r="L99" s="113"/>
      <c r="M99" s="113"/>
      <c r="N99" s="121"/>
      <c r="O99" s="121"/>
      <c r="P99" s="121"/>
      <c r="Q99" s="121"/>
      <c r="R99" s="121"/>
      <c r="S99" s="121"/>
      <c r="T99" s="121"/>
    </row>
    <row r="100" spans="2:20" s="18" customFormat="1">
      <c r="B100" s="22"/>
      <c r="F100" s="561"/>
      <c r="G100" s="127"/>
      <c r="H100" s="113"/>
      <c r="I100" s="113"/>
      <c r="J100" s="113"/>
      <c r="K100" s="113"/>
      <c r="L100" s="113"/>
      <c r="M100" s="113"/>
      <c r="N100" s="121"/>
      <c r="O100" s="121"/>
      <c r="P100" s="121"/>
      <c r="Q100" s="121"/>
      <c r="R100" s="121"/>
      <c r="S100" s="121"/>
      <c r="T100" s="121"/>
    </row>
    <row r="101" spans="2:20" s="18" customFormat="1">
      <c r="B101" s="22"/>
      <c r="F101" s="561"/>
      <c r="G101" s="127"/>
      <c r="H101" s="113"/>
      <c r="I101" s="113"/>
      <c r="J101" s="113"/>
      <c r="K101" s="113"/>
      <c r="L101" s="113"/>
      <c r="M101" s="113"/>
      <c r="N101" s="121"/>
      <c r="O101" s="121"/>
      <c r="P101" s="121"/>
      <c r="Q101" s="121"/>
      <c r="R101" s="121"/>
      <c r="S101" s="121"/>
      <c r="T101" s="121"/>
    </row>
    <row r="102" spans="2:20" s="18" customFormat="1">
      <c r="B102" s="22"/>
      <c r="F102" s="561"/>
      <c r="G102" s="127"/>
      <c r="H102" s="113"/>
      <c r="I102" s="113"/>
      <c r="J102" s="113"/>
      <c r="K102" s="113"/>
      <c r="L102" s="113"/>
      <c r="M102" s="113"/>
      <c r="N102" s="121"/>
      <c r="O102" s="121"/>
      <c r="P102" s="121"/>
      <c r="Q102" s="121"/>
      <c r="R102" s="121"/>
      <c r="S102" s="121"/>
      <c r="T102" s="121"/>
    </row>
    <row r="103" spans="2:20" s="18" customFormat="1">
      <c r="B103" s="22"/>
      <c r="F103" s="561"/>
      <c r="G103" s="127"/>
      <c r="H103" s="113"/>
      <c r="I103" s="113"/>
      <c r="J103" s="113"/>
      <c r="K103" s="113"/>
      <c r="L103" s="113"/>
      <c r="M103" s="113"/>
      <c r="N103" s="121"/>
      <c r="O103" s="121"/>
      <c r="P103" s="121"/>
      <c r="Q103" s="121"/>
      <c r="R103" s="121"/>
      <c r="S103" s="121"/>
      <c r="T103" s="121"/>
    </row>
    <row r="104" spans="2:20" s="18" customFormat="1">
      <c r="B104" s="22"/>
      <c r="F104" s="561"/>
      <c r="G104" s="127"/>
      <c r="H104" s="113"/>
      <c r="I104" s="113"/>
      <c r="J104" s="113"/>
      <c r="K104" s="113"/>
      <c r="L104" s="113"/>
      <c r="M104" s="113"/>
      <c r="N104" s="121"/>
      <c r="O104" s="121"/>
      <c r="P104" s="121"/>
      <c r="Q104" s="121"/>
      <c r="R104" s="121"/>
      <c r="S104" s="121"/>
      <c r="T104" s="121"/>
    </row>
    <row r="105" spans="2:20" s="18" customFormat="1">
      <c r="B105" s="22"/>
      <c r="F105" s="561"/>
      <c r="G105" s="127"/>
      <c r="H105" s="113"/>
      <c r="I105" s="113"/>
      <c r="J105" s="113"/>
      <c r="K105" s="113"/>
      <c r="L105" s="113"/>
      <c r="M105" s="113"/>
      <c r="N105" s="121"/>
      <c r="O105" s="121"/>
      <c r="P105" s="121"/>
      <c r="Q105" s="121"/>
      <c r="R105" s="121"/>
      <c r="S105" s="121"/>
      <c r="T105" s="121"/>
    </row>
    <row r="106" spans="2:20" s="18" customFormat="1">
      <c r="B106" s="22"/>
      <c r="F106" s="561"/>
      <c r="G106" s="127"/>
      <c r="H106" s="113"/>
      <c r="I106" s="113"/>
      <c r="J106" s="113"/>
      <c r="K106" s="113"/>
      <c r="L106" s="113"/>
      <c r="M106" s="113"/>
      <c r="N106" s="121"/>
      <c r="O106" s="121"/>
      <c r="P106" s="121"/>
      <c r="Q106" s="121"/>
      <c r="R106" s="121"/>
      <c r="S106" s="121"/>
      <c r="T106" s="121"/>
    </row>
    <row r="107" spans="2:20" s="18" customFormat="1">
      <c r="B107" s="22"/>
      <c r="F107" s="561"/>
      <c r="G107" s="127"/>
      <c r="H107" s="113"/>
      <c r="I107" s="113"/>
      <c r="J107" s="113"/>
      <c r="K107" s="113"/>
      <c r="L107" s="113"/>
      <c r="M107" s="113"/>
      <c r="N107" s="121"/>
      <c r="O107" s="121"/>
      <c r="P107" s="121"/>
      <c r="Q107" s="121"/>
      <c r="R107" s="121"/>
      <c r="S107" s="121"/>
      <c r="T107" s="121"/>
    </row>
    <row r="108" spans="2:20" s="18" customFormat="1">
      <c r="B108" s="22"/>
      <c r="F108" s="561"/>
      <c r="G108" s="127"/>
      <c r="H108" s="113"/>
      <c r="I108" s="113"/>
      <c r="J108" s="113"/>
      <c r="K108" s="113"/>
      <c r="L108" s="113"/>
      <c r="M108" s="113"/>
      <c r="N108" s="121"/>
      <c r="O108" s="121"/>
      <c r="P108" s="121"/>
      <c r="Q108" s="121"/>
      <c r="R108" s="121"/>
      <c r="S108" s="121"/>
      <c r="T108" s="121"/>
    </row>
    <row r="109" spans="2:20" s="18" customFormat="1">
      <c r="B109" s="22"/>
      <c r="F109" s="561"/>
      <c r="G109" s="127"/>
      <c r="H109" s="113"/>
      <c r="I109" s="113"/>
      <c r="J109" s="113"/>
      <c r="K109" s="113"/>
      <c r="L109" s="113"/>
      <c r="M109" s="113"/>
      <c r="N109" s="121"/>
      <c r="O109" s="121"/>
      <c r="P109" s="121"/>
      <c r="Q109" s="121"/>
      <c r="R109" s="121"/>
      <c r="S109" s="121"/>
      <c r="T109" s="121"/>
    </row>
    <row r="110" spans="2:20" s="18" customFormat="1">
      <c r="B110" s="22"/>
      <c r="F110" s="561"/>
      <c r="G110" s="127"/>
      <c r="H110" s="113"/>
      <c r="I110" s="113"/>
      <c r="J110" s="113"/>
      <c r="K110" s="113"/>
      <c r="L110" s="113"/>
      <c r="M110" s="113"/>
      <c r="N110" s="121"/>
      <c r="O110" s="121"/>
      <c r="P110" s="121"/>
      <c r="Q110" s="121"/>
      <c r="R110" s="121"/>
      <c r="S110" s="121"/>
      <c r="T110" s="121"/>
    </row>
    <row r="111" spans="2:20" s="18" customFormat="1">
      <c r="B111" s="22"/>
      <c r="F111" s="561"/>
      <c r="G111" s="127"/>
      <c r="H111" s="113"/>
      <c r="I111" s="113"/>
      <c r="J111" s="113"/>
      <c r="K111" s="113"/>
      <c r="L111" s="113"/>
      <c r="M111" s="113"/>
      <c r="N111" s="121"/>
      <c r="O111" s="121"/>
      <c r="P111" s="121"/>
      <c r="Q111" s="121"/>
      <c r="R111" s="121"/>
      <c r="S111" s="121"/>
      <c r="T111" s="121"/>
    </row>
    <row r="112" spans="2:20" s="18" customFormat="1">
      <c r="B112" s="22"/>
      <c r="F112" s="561"/>
      <c r="G112" s="127"/>
      <c r="H112" s="113"/>
      <c r="I112" s="113"/>
      <c r="J112" s="113"/>
      <c r="K112" s="113"/>
      <c r="L112" s="113"/>
      <c r="M112" s="113"/>
      <c r="N112" s="121"/>
      <c r="O112" s="121"/>
      <c r="P112" s="121"/>
      <c r="Q112" s="121"/>
      <c r="R112" s="121"/>
      <c r="S112" s="121"/>
      <c r="T112" s="121"/>
    </row>
    <row r="113" spans="2:20" s="18" customFormat="1">
      <c r="B113" s="22"/>
      <c r="F113" s="561"/>
      <c r="G113" s="127"/>
      <c r="H113" s="113"/>
      <c r="I113" s="113"/>
      <c r="J113" s="113"/>
      <c r="K113" s="113"/>
      <c r="L113" s="113"/>
      <c r="M113" s="113"/>
      <c r="N113" s="121"/>
      <c r="O113" s="121"/>
      <c r="P113" s="121"/>
      <c r="Q113" s="121"/>
      <c r="R113" s="121"/>
      <c r="S113" s="121"/>
      <c r="T113" s="121"/>
    </row>
    <row r="114" spans="2:20" s="18" customFormat="1">
      <c r="B114" s="22"/>
      <c r="F114" s="561"/>
      <c r="G114" s="127"/>
      <c r="H114" s="113"/>
      <c r="I114" s="113"/>
      <c r="J114" s="113"/>
      <c r="K114" s="113"/>
      <c r="L114" s="113"/>
      <c r="M114" s="113"/>
      <c r="N114" s="121"/>
      <c r="O114" s="121"/>
      <c r="P114" s="121"/>
      <c r="Q114" s="121"/>
      <c r="R114" s="121"/>
      <c r="S114" s="121"/>
      <c r="T114" s="121"/>
    </row>
    <row r="115" spans="2:20" s="18" customFormat="1">
      <c r="B115" s="22"/>
      <c r="F115" s="561"/>
      <c r="G115" s="127"/>
      <c r="H115" s="113"/>
      <c r="I115" s="113"/>
      <c r="J115" s="113"/>
      <c r="K115" s="113"/>
      <c r="L115" s="113"/>
      <c r="M115" s="113"/>
      <c r="N115" s="121"/>
      <c r="O115" s="121"/>
      <c r="P115" s="121"/>
      <c r="Q115" s="121"/>
      <c r="R115" s="121"/>
      <c r="S115" s="121"/>
      <c r="T115" s="121"/>
    </row>
    <row r="116" spans="2:20" s="18" customFormat="1">
      <c r="B116" s="22"/>
      <c r="F116" s="561"/>
      <c r="G116" s="127"/>
      <c r="H116" s="113"/>
      <c r="I116" s="113"/>
      <c r="J116" s="113"/>
      <c r="K116" s="113"/>
      <c r="L116" s="113"/>
      <c r="M116" s="113"/>
      <c r="N116" s="121"/>
      <c r="O116" s="121"/>
      <c r="P116" s="121"/>
      <c r="Q116" s="121"/>
      <c r="R116" s="121"/>
      <c r="S116" s="121"/>
      <c r="T116" s="121"/>
    </row>
    <row r="117" spans="2:20" s="18" customFormat="1">
      <c r="B117" s="22"/>
      <c r="F117" s="561"/>
      <c r="G117" s="127"/>
      <c r="H117" s="113"/>
      <c r="I117" s="113"/>
      <c r="J117" s="113"/>
      <c r="K117" s="113"/>
      <c r="L117" s="113"/>
      <c r="M117" s="113"/>
      <c r="N117" s="121"/>
      <c r="O117" s="121"/>
      <c r="P117" s="121"/>
      <c r="Q117" s="121"/>
      <c r="R117" s="121"/>
      <c r="S117" s="121"/>
      <c r="T117" s="121"/>
    </row>
  </sheetData>
  <sheetProtection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1811023622047245" right="0.11811023622047245" top="0.19685039370078741" bottom="0.19685039370078741" header="0.11811023622047245" footer="0.11811023622047245"/>
  <pageSetup paperSize="9" scale="62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9" workbookViewId="0">
      <selection activeCell="F76" activeCellId="1" sqref="B68 F76"/>
    </sheetView>
  </sheetViews>
  <sheetFormatPr defaultColWidth="9.109375" defaultRowHeight="15"/>
  <cols>
    <col min="1" max="1" width="4.88671875" style="135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18" bestFit="1" customWidth="1"/>
    <col min="7" max="22" width="9.109375" style="18"/>
    <col min="23" max="16384" width="9.109375" style="1"/>
  </cols>
  <sheetData>
    <row r="1" spans="1:22" s="184" customFormat="1" ht="22.5" customHeight="1">
      <c r="A1" s="581" t="s">
        <v>67</v>
      </c>
      <c r="B1" s="581"/>
      <c r="C1" s="581"/>
      <c r="D1" s="581"/>
      <c r="E1" s="581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</row>
    <row r="2" spans="1:22" s="185" customFormat="1" ht="33" customHeight="1">
      <c r="A2" s="582" t="str">
        <f>+'Ekamut-caxs'!A7:D7</f>
        <v xml:space="preserve">Երևան քաղաքի Քանաքեռ-Զեյթուն համայնքի «Անուշավան Տեր-Ղևոնդյանի անվան N1 երաժշտական դպրոց» ՀՈԱԿ-ի </v>
      </c>
      <c r="B2" s="583"/>
      <c r="C2" s="583"/>
      <c r="D2" s="583"/>
      <c r="E2" s="583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85" customFormat="1" ht="24" customHeight="1">
      <c r="A3" s="584" t="s">
        <v>131</v>
      </c>
      <c r="B3" s="584"/>
      <c r="C3" s="584"/>
      <c r="D3" s="584"/>
      <c r="E3" s="584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89" customFormat="1" ht="16.5" customHeight="1">
      <c r="A4" s="585" t="s">
        <v>223</v>
      </c>
      <c r="B4" s="585"/>
      <c r="C4" s="585"/>
      <c r="D4" s="585"/>
      <c r="E4" s="585"/>
      <c r="F4" s="186"/>
      <c r="G4" s="187"/>
      <c r="H4" s="187"/>
      <c r="I4" s="187"/>
      <c r="J4" s="187"/>
      <c r="K4" s="187"/>
      <c r="L4" s="187"/>
      <c r="M4" s="188"/>
      <c r="N4" s="188"/>
      <c r="O4" s="188"/>
      <c r="P4" s="188"/>
      <c r="Q4" s="188"/>
      <c r="R4" s="188"/>
      <c r="S4" s="188"/>
      <c r="T4" s="188"/>
      <c r="U4" s="188"/>
      <c r="V4" s="188"/>
    </row>
    <row r="5" spans="1:22" ht="13.5" customHeight="1">
      <c r="A5" s="190"/>
      <c r="B5" s="191"/>
      <c r="C5" s="191"/>
      <c r="D5" s="192"/>
      <c r="E5" s="192" t="s">
        <v>124</v>
      </c>
    </row>
    <row r="6" spans="1:22" s="197" customFormat="1" ht="56.25" customHeight="1">
      <c r="A6" s="193" t="s">
        <v>3</v>
      </c>
      <c r="B6" s="194" t="s">
        <v>132</v>
      </c>
      <c r="C6" s="193" t="s">
        <v>133</v>
      </c>
      <c r="D6" s="193" t="s">
        <v>134</v>
      </c>
      <c r="E6" s="195" t="s">
        <v>135</v>
      </c>
      <c r="F6" s="196"/>
      <c r="G6" s="196"/>
      <c r="H6" s="196"/>
      <c r="I6" s="196"/>
      <c r="J6" s="196"/>
      <c r="K6" s="196"/>
      <c r="L6" s="196"/>
      <c r="M6" s="196"/>
      <c r="N6" s="196"/>
      <c r="O6" s="196"/>
      <c r="P6" s="196"/>
      <c r="Q6" s="196"/>
      <c r="R6" s="196"/>
      <c r="S6" s="196"/>
      <c r="T6" s="196"/>
      <c r="U6" s="196"/>
      <c r="V6" s="196"/>
    </row>
    <row r="7" spans="1:22" s="136" customFormat="1" ht="21.75" customHeight="1">
      <c r="A7" s="586" t="s">
        <v>136</v>
      </c>
      <c r="B7" s="587"/>
      <c r="C7" s="587"/>
      <c r="D7" s="224"/>
      <c r="E7" s="224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71" customFormat="1" ht="21.75" customHeight="1">
      <c r="A8" s="198">
        <v>1</v>
      </c>
      <c r="B8" s="199" t="s">
        <v>137</v>
      </c>
      <c r="C8" s="198"/>
      <c r="D8" s="200">
        <f>SUM(D9:D29)</f>
        <v>6.6</v>
      </c>
      <c r="E8" s="201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customHeight="1">
      <c r="A9" s="202">
        <v>1.1000000000000001</v>
      </c>
      <c r="B9" s="204" t="s">
        <v>249</v>
      </c>
      <c r="C9" s="202" t="s">
        <v>149</v>
      </c>
      <c r="D9" s="30">
        <v>6.6</v>
      </c>
      <c r="E9" s="30"/>
    </row>
    <row r="10" spans="1:22" ht="27" hidden="1" customHeight="1">
      <c r="A10" s="202">
        <v>1.2</v>
      </c>
      <c r="B10" s="203" t="s">
        <v>139</v>
      </c>
      <c r="C10" s="202" t="s">
        <v>140</v>
      </c>
      <c r="D10" s="30"/>
      <c r="E10" s="30"/>
    </row>
    <row r="11" spans="1:22" ht="27" hidden="1" customHeight="1">
      <c r="A11" s="202">
        <v>1.3</v>
      </c>
      <c r="B11" s="203" t="s">
        <v>141</v>
      </c>
      <c r="C11" s="202" t="s">
        <v>142</v>
      </c>
      <c r="D11" s="30"/>
      <c r="E11" s="30"/>
    </row>
    <row r="12" spans="1:22" ht="27" hidden="1" customHeight="1">
      <c r="A12" s="202">
        <v>1.4</v>
      </c>
      <c r="B12" s="204" t="s">
        <v>143</v>
      </c>
      <c r="C12" s="205" t="s">
        <v>144</v>
      </c>
      <c r="D12" s="30"/>
      <c r="E12" s="30"/>
    </row>
    <row r="13" spans="1:22" ht="27" hidden="1" customHeight="1">
      <c r="A13" s="202">
        <v>1.5</v>
      </c>
      <c r="B13" s="204"/>
      <c r="C13" s="202" t="s">
        <v>145</v>
      </c>
      <c r="D13" s="30"/>
      <c r="E13" s="30"/>
    </row>
    <row r="14" spans="1:22" ht="18" hidden="1" customHeight="1">
      <c r="A14" s="202">
        <v>1.6</v>
      </c>
      <c r="B14" s="203" t="s">
        <v>186</v>
      </c>
      <c r="C14" s="202" t="s">
        <v>146</v>
      </c>
      <c r="D14" s="30"/>
      <c r="E14" s="30"/>
    </row>
    <row r="15" spans="1:22" ht="33.75" hidden="1" customHeight="1">
      <c r="A15" s="202">
        <v>1.7</v>
      </c>
      <c r="B15" s="204"/>
      <c r="C15" s="202" t="s">
        <v>169</v>
      </c>
      <c r="D15" s="30"/>
      <c r="E15" s="30"/>
    </row>
    <row r="16" spans="1:22" ht="22.5" hidden="1" customHeight="1">
      <c r="A16" s="202">
        <v>1.8</v>
      </c>
      <c r="B16" s="204"/>
      <c r="C16" s="206" t="s">
        <v>168</v>
      </c>
      <c r="D16" s="30"/>
      <c r="E16" s="30"/>
    </row>
    <row r="17" spans="1:22" ht="18" hidden="1" customHeight="1">
      <c r="A17" s="202">
        <v>1.9</v>
      </c>
      <c r="B17" s="204"/>
      <c r="C17" s="206"/>
      <c r="D17" s="30"/>
      <c r="E17" s="30"/>
    </row>
    <row r="18" spans="1:22" ht="18" hidden="1" customHeight="1">
      <c r="A18" s="207">
        <v>2</v>
      </c>
      <c r="B18" s="204"/>
      <c r="C18" s="206"/>
      <c r="D18" s="30"/>
      <c r="E18" s="30"/>
    </row>
    <row r="19" spans="1:22" ht="18" hidden="1" customHeight="1">
      <c r="A19" s="202">
        <v>2.1</v>
      </c>
      <c r="B19" s="204"/>
      <c r="C19" s="206"/>
      <c r="D19" s="30"/>
      <c r="E19" s="30"/>
    </row>
    <row r="20" spans="1:22" ht="18" hidden="1" customHeight="1">
      <c r="A20" s="202">
        <v>2.2000000000000002</v>
      </c>
      <c r="B20" s="204"/>
      <c r="C20" s="206"/>
      <c r="D20" s="30"/>
      <c r="E20" s="30"/>
    </row>
    <row r="21" spans="1:22" ht="18" hidden="1" customHeight="1">
      <c r="A21" s="202">
        <v>2.2999999999999998</v>
      </c>
      <c r="B21" s="204"/>
      <c r="C21" s="206"/>
      <c r="D21" s="30"/>
      <c r="E21" s="30"/>
    </row>
    <row r="22" spans="1:22" ht="27.75" hidden="1" customHeight="1">
      <c r="A22" s="202">
        <v>2.4</v>
      </c>
      <c r="B22" s="204"/>
      <c r="C22" s="206"/>
      <c r="D22" s="30"/>
      <c r="E22" s="30"/>
    </row>
    <row r="23" spans="1:22" ht="27.75" hidden="1" customHeight="1">
      <c r="A23" s="202">
        <v>2.5</v>
      </c>
      <c r="B23" s="204" t="s">
        <v>147</v>
      </c>
      <c r="C23" s="202" t="s">
        <v>35</v>
      </c>
      <c r="D23" s="30"/>
      <c r="E23" s="30"/>
    </row>
    <row r="24" spans="1:22" ht="27.75" hidden="1" customHeight="1">
      <c r="A24" s="202">
        <v>2.6</v>
      </c>
      <c r="B24" s="204" t="s">
        <v>147</v>
      </c>
      <c r="C24" s="202" t="s">
        <v>48</v>
      </c>
      <c r="D24" s="30"/>
      <c r="E24" s="30"/>
    </row>
    <row r="25" spans="1:22" ht="27.75" hidden="1" customHeight="1">
      <c r="A25" s="202">
        <v>2.7</v>
      </c>
      <c r="B25" s="204" t="s">
        <v>147</v>
      </c>
      <c r="C25" s="202" t="s">
        <v>148</v>
      </c>
      <c r="D25" s="30"/>
      <c r="E25" s="30"/>
    </row>
    <row r="26" spans="1:22" ht="27.75" hidden="1" customHeight="1">
      <c r="A26" s="202">
        <v>2.8</v>
      </c>
      <c r="B26" s="204" t="s">
        <v>147</v>
      </c>
      <c r="C26" s="202" t="s">
        <v>149</v>
      </c>
      <c r="D26" s="30"/>
      <c r="E26" s="30"/>
    </row>
    <row r="27" spans="1:22" ht="27" hidden="1" customHeight="1">
      <c r="A27" s="202">
        <v>2.9</v>
      </c>
      <c r="B27" s="203" t="s">
        <v>150</v>
      </c>
      <c r="C27" s="202" t="s">
        <v>151</v>
      </c>
      <c r="D27" s="30"/>
      <c r="E27" s="30"/>
    </row>
    <row r="28" spans="1:22" ht="26.25" hidden="1" customHeight="1">
      <c r="A28" s="208">
        <v>2.1</v>
      </c>
      <c r="B28" s="204" t="s">
        <v>152</v>
      </c>
      <c r="C28" s="202" t="s">
        <v>153</v>
      </c>
      <c r="D28" s="30"/>
      <c r="E28" s="30"/>
    </row>
    <row r="29" spans="1:22" ht="26.25" hidden="1" customHeight="1">
      <c r="A29" s="208">
        <v>2.11</v>
      </c>
      <c r="B29" s="204"/>
      <c r="C29" s="206" t="s">
        <v>154</v>
      </c>
      <c r="D29" s="30"/>
      <c r="E29" s="30"/>
    </row>
    <row r="30" spans="1:22" s="210" customFormat="1" ht="34.5" hidden="1" customHeight="1">
      <c r="A30" s="198">
        <v>2</v>
      </c>
      <c r="B30" s="209" t="s">
        <v>155</v>
      </c>
      <c r="C30" s="198"/>
      <c r="D30" s="200">
        <f>SUM(D31:D33)</f>
        <v>0</v>
      </c>
      <c r="E30" s="201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202">
        <v>2.1</v>
      </c>
      <c r="B31" s="204"/>
      <c r="C31" s="202" t="s">
        <v>156</v>
      </c>
      <c r="D31" s="30"/>
      <c r="E31" s="30"/>
    </row>
    <row r="32" spans="1:22" ht="21" hidden="1" customHeight="1">
      <c r="A32" s="202">
        <v>2.2000000000000002</v>
      </c>
      <c r="B32" s="204" t="s">
        <v>157</v>
      </c>
      <c r="C32" s="202" t="s">
        <v>158</v>
      </c>
      <c r="D32" s="30"/>
      <c r="E32" s="30"/>
    </row>
    <row r="33" spans="1:22" ht="26.25" hidden="1" customHeight="1">
      <c r="A33" s="202">
        <v>2.2999999999999998</v>
      </c>
      <c r="B33" s="204" t="s">
        <v>157</v>
      </c>
      <c r="C33" s="202" t="s">
        <v>159</v>
      </c>
      <c r="D33" s="30"/>
      <c r="E33" s="211"/>
    </row>
    <row r="34" spans="1:22" s="216" customFormat="1" ht="21.75" customHeight="1">
      <c r="A34" s="66"/>
      <c r="B34" s="212" t="s">
        <v>69</v>
      </c>
      <c r="C34" s="213"/>
      <c r="D34" s="214">
        <f>D8+D30</f>
        <v>6.6</v>
      </c>
      <c r="E34" s="215"/>
      <c r="F34" s="183"/>
      <c r="G34" s="183"/>
      <c r="H34" s="183"/>
      <c r="I34" s="183"/>
      <c r="J34" s="183"/>
      <c r="K34" s="183"/>
      <c r="L34" s="183"/>
      <c r="M34" s="183"/>
      <c r="N34" s="183"/>
      <c r="O34" s="183"/>
      <c r="P34" s="183"/>
      <c r="Q34" s="183"/>
      <c r="R34" s="183"/>
      <c r="S34" s="183"/>
      <c r="T34" s="183"/>
      <c r="U34" s="183"/>
      <c r="V34" s="183"/>
    </row>
    <row r="35" spans="1:22" s="185" customFormat="1" ht="33.75" customHeight="1">
      <c r="A35" s="586" t="s">
        <v>160</v>
      </c>
      <c r="B35" s="587"/>
      <c r="C35" s="587"/>
      <c r="D35" s="224"/>
      <c r="E35" s="224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45">
      <c r="A36" s="202">
        <v>1.1000000000000001</v>
      </c>
      <c r="B36" s="203" t="s">
        <v>139</v>
      </c>
      <c r="C36" s="202" t="s">
        <v>140</v>
      </c>
      <c r="D36" s="30">
        <v>152.4</v>
      </c>
      <c r="E36" s="30" t="s">
        <v>250</v>
      </c>
    </row>
    <row r="37" spans="1:22" ht="45">
      <c r="A37" s="202">
        <v>1.2</v>
      </c>
      <c r="B37" s="203" t="s">
        <v>141</v>
      </c>
      <c r="C37" s="202" t="s">
        <v>142</v>
      </c>
      <c r="D37" s="30">
        <v>8.8000000000000007</v>
      </c>
      <c r="E37" s="30" t="s">
        <v>250</v>
      </c>
    </row>
    <row r="38" spans="1:22" ht="45">
      <c r="A38" s="202">
        <v>1.3</v>
      </c>
      <c r="B38" s="203" t="s">
        <v>186</v>
      </c>
      <c r="C38" s="202" t="s">
        <v>146</v>
      </c>
      <c r="D38" s="30">
        <v>17</v>
      </c>
      <c r="E38" s="30" t="s">
        <v>250</v>
      </c>
    </row>
    <row r="39" spans="1:22" ht="45">
      <c r="A39" s="202">
        <v>1.4</v>
      </c>
      <c r="B39" s="523" t="s">
        <v>138</v>
      </c>
      <c r="C39" s="30" t="s">
        <v>251</v>
      </c>
      <c r="D39" s="30">
        <v>508.6</v>
      </c>
      <c r="E39" s="30" t="s">
        <v>250</v>
      </c>
      <c r="F39" s="157">
        <f>+D36+D37+D38+D39</f>
        <v>686.80000000000007</v>
      </c>
    </row>
    <row r="40" spans="1:22" ht="45">
      <c r="A40" s="202">
        <v>1.5</v>
      </c>
      <c r="B40" s="523" t="s">
        <v>150</v>
      </c>
      <c r="C40" s="30" t="s">
        <v>252</v>
      </c>
      <c r="D40" s="30">
        <v>3118.5</v>
      </c>
      <c r="E40" s="30" t="s">
        <v>253</v>
      </c>
    </row>
    <row r="41" spans="1:22" ht="20.25" customHeight="1">
      <c r="A41" s="202">
        <v>1.6</v>
      </c>
      <c r="B41" s="203" t="s">
        <v>186</v>
      </c>
      <c r="C41" s="202" t="s">
        <v>146</v>
      </c>
      <c r="D41" s="30"/>
      <c r="E41" s="30"/>
    </row>
    <row r="42" spans="1:22" ht="33.75" customHeight="1">
      <c r="A42" s="202">
        <v>1.7</v>
      </c>
      <c r="B42" s="204"/>
      <c r="C42" s="202" t="s">
        <v>169</v>
      </c>
      <c r="D42" s="30"/>
      <c r="E42" s="30"/>
    </row>
    <row r="43" spans="1:22" ht="23.25" customHeight="1">
      <c r="A43" s="202">
        <v>1.8</v>
      </c>
      <c r="B43" s="204"/>
      <c r="C43" s="206" t="s">
        <v>168</v>
      </c>
      <c r="D43" s="30"/>
      <c r="E43" s="30"/>
    </row>
    <row r="44" spans="1:22" ht="23.25" customHeight="1">
      <c r="A44" s="202">
        <v>1.9</v>
      </c>
      <c r="B44" s="204"/>
      <c r="C44" s="206"/>
      <c r="D44" s="30"/>
      <c r="E44" s="30"/>
    </row>
    <row r="45" spans="1:22" ht="23.25" customHeight="1">
      <c r="A45" s="207">
        <v>2</v>
      </c>
      <c r="B45" s="204"/>
      <c r="C45" s="206"/>
      <c r="D45" s="30"/>
      <c r="E45" s="30"/>
    </row>
    <row r="46" spans="1:22" ht="23.25" customHeight="1">
      <c r="A46" s="202">
        <v>2.1</v>
      </c>
      <c r="B46" s="204"/>
      <c r="C46" s="206"/>
      <c r="D46" s="30"/>
      <c r="E46" s="30"/>
    </row>
    <row r="47" spans="1:22" ht="21" customHeight="1">
      <c r="A47" s="202">
        <v>2.2000000000000002</v>
      </c>
      <c r="B47" s="204" t="s">
        <v>147</v>
      </c>
      <c r="C47" s="202" t="s">
        <v>35</v>
      </c>
      <c r="D47" s="30"/>
      <c r="E47" s="30"/>
    </row>
    <row r="48" spans="1:22" ht="21" customHeight="1">
      <c r="A48" s="202">
        <v>2.2999999999999998</v>
      </c>
      <c r="B48" s="204" t="s">
        <v>147</v>
      </c>
      <c r="C48" s="202" t="s">
        <v>48</v>
      </c>
      <c r="D48" s="30"/>
      <c r="E48" s="30"/>
    </row>
    <row r="49" spans="1:22" ht="21" customHeight="1">
      <c r="A49" s="202">
        <v>2.4</v>
      </c>
      <c r="B49" s="204" t="s">
        <v>147</v>
      </c>
      <c r="C49" s="202" t="s">
        <v>148</v>
      </c>
      <c r="D49" s="30"/>
      <c r="E49" s="30"/>
    </row>
    <row r="50" spans="1:22" ht="24" customHeight="1">
      <c r="A50" s="202">
        <v>2.5</v>
      </c>
      <c r="B50" s="204" t="s">
        <v>147</v>
      </c>
      <c r="C50" s="202" t="s">
        <v>149</v>
      </c>
      <c r="D50" s="30"/>
      <c r="E50" s="30"/>
    </row>
    <row r="51" spans="1:22" ht="24" customHeight="1">
      <c r="A51" s="202">
        <v>2.6</v>
      </c>
      <c r="B51" s="203" t="s">
        <v>150</v>
      </c>
      <c r="C51" s="202" t="s">
        <v>151</v>
      </c>
      <c r="D51" s="30"/>
      <c r="E51" s="30"/>
    </row>
    <row r="52" spans="1:22" ht="24" customHeight="1">
      <c r="A52" s="202">
        <v>2.7</v>
      </c>
      <c r="B52" s="204" t="s">
        <v>152</v>
      </c>
      <c r="C52" s="202" t="s">
        <v>153</v>
      </c>
      <c r="D52" s="30"/>
      <c r="E52" s="30"/>
    </row>
    <row r="53" spans="1:22" ht="24" customHeight="1">
      <c r="A53" s="202">
        <v>2.8</v>
      </c>
      <c r="B53" s="204"/>
      <c r="C53" s="206" t="s">
        <v>154</v>
      </c>
      <c r="D53" s="30"/>
      <c r="E53" s="30"/>
    </row>
    <row r="54" spans="1:22" s="191" customFormat="1" ht="33" customHeight="1">
      <c r="A54" s="202"/>
      <c r="B54" s="199" t="s">
        <v>161</v>
      </c>
      <c r="C54" s="30" t="s">
        <v>252</v>
      </c>
      <c r="D54" s="30">
        <v>3118.5</v>
      </c>
      <c r="E54" s="30" t="s">
        <v>253</v>
      </c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</row>
    <row r="55" spans="1:22" s="191" customFormat="1" ht="33" customHeight="1">
      <c r="A55" s="202">
        <v>1.1000000000000001</v>
      </c>
      <c r="B55" s="244"/>
      <c r="C55" s="245" t="s">
        <v>167</v>
      </c>
      <c r="D55" s="277"/>
      <c r="E55" s="30"/>
      <c r="F55" s="157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  <c r="S55" s="18"/>
      <c r="T55" s="18"/>
      <c r="U55" s="18"/>
      <c r="V55" s="18"/>
    </row>
    <row r="56" spans="1:22" ht="30" customHeight="1">
      <c r="A56" s="202">
        <v>1.2</v>
      </c>
      <c r="B56" s="217"/>
      <c r="C56" s="202" t="s">
        <v>156</v>
      </c>
      <c r="D56" s="30"/>
      <c r="E56" s="202"/>
    </row>
    <row r="57" spans="1:22" ht="24.75" customHeight="1">
      <c r="A57" s="202">
        <v>1.3</v>
      </c>
      <c r="B57" s="204" t="s">
        <v>152</v>
      </c>
      <c r="C57" s="202" t="s">
        <v>158</v>
      </c>
      <c r="D57" s="30"/>
      <c r="E57" s="30"/>
    </row>
    <row r="58" spans="1:22" ht="12.75" customHeight="1">
      <c r="A58" s="202">
        <v>1.4</v>
      </c>
      <c r="B58" s="204" t="s">
        <v>152</v>
      </c>
      <c r="C58" s="202" t="s">
        <v>159</v>
      </c>
      <c r="D58" s="30"/>
      <c r="E58" s="30"/>
    </row>
    <row r="59" spans="1:22" s="184" customFormat="1" ht="29.25" customHeight="1">
      <c r="A59" s="218"/>
      <c r="B59" s="212" t="s">
        <v>69</v>
      </c>
      <c r="C59" s="219"/>
      <c r="D59" s="220">
        <f>+D36+D37+D38+D39</f>
        <v>686.80000000000007</v>
      </c>
      <c r="E59" s="221"/>
      <c r="F59" s="342">
        <f>+D59-D54</f>
        <v>-2431.6999999999998</v>
      </c>
      <c r="G59" s="183"/>
      <c r="H59" s="183"/>
      <c r="I59" s="183"/>
      <c r="J59" s="183"/>
      <c r="K59" s="183"/>
      <c r="L59" s="183"/>
      <c r="M59" s="183"/>
      <c r="N59" s="183"/>
      <c r="O59" s="183"/>
      <c r="P59" s="183"/>
      <c r="Q59" s="183"/>
      <c r="R59" s="183"/>
      <c r="S59" s="183"/>
      <c r="T59" s="183"/>
      <c r="U59" s="183"/>
      <c r="V59" s="183"/>
    </row>
    <row r="60" spans="1:22" ht="10.5" customHeight="1">
      <c r="A60" s="190"/>
      <c r="B60" s="191"/>
      <c r="C60" s="191"/>
    </row>
    <row r="61" spans="1:22" ht="39" customHeight="1">
      <c r="A61" s="190"/>
      <c r="B61" s="191"/>
      <c r="C61" s="222" t="s">
        <v>162</v>
      </c>
    </row>
    <row r="62" spans="1:22" ht="52.2" customHeight="1">
      <c r="A62" s="223">
        <v>1</v>
      </c>
      <c r="B62" s="224" t="s">
        <v>224</v>
      </c>
      <c r="C62" s="220">
        <f>+'Dramakan hosqer'!F12</f>
        <v>1299.2000000000407</v>
      </c>
      <c r="D62" s="589" t="s">
        <v>163</v>
      </c>
      <c r="E62" s="590"/>
    </row>
    <row r="63" spans="1:22" ht="36.75" customHeight="1">
      <c r="A63" s="190"/>
      <c r="B63" s="191"/>
      <c r="C63" s="191"/>
    </row>
    <row r="64" spans="1:22" s="171" customFormat="1" ht="25.5" customHeight="1">
      <c r="A64" s="225"/>
      <c r="B64" s="183" t="s">
        <v>2</v>
      </c>
      <c r="C64" s="226"/>
      <c r="D64" s="591" t="str">
        <f>+'Ekamut-caxs'!D70</f>
        <v>Հրաչյա Բադալյան</v>
      </c>
      <c r="E64" s="591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71" customFormat="1" ht="12.75" customHeight="1">
      <c r="A65" s="225"/>
      <c r="B65" s="210"/>
      <c r="C65" s="227"/>
      <c r="D65" s="588" t="s">
        <v>92</v>
      </c>
      <c r="E65" s="58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71" customFormat="1" ht="22.5" customHeight="1">
      <c r="A66" s="225"/>
      <c r="B66" s="183" t="s">
        <v>6</v>
      </c>
      <c r="C66" s="226"/>
      <c r="D66" s="591" t="str">
        <f>+'Ekamut-caxs'!D72</f>
        <v>Անի Ամիրխանյան</v>
      </c>
      <c r="E66" s="591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71" customFormat="1" ht="13.5" customHeight="1">
      <c r="A67" s="225"/>
      <c r="B67" s="228"/>
      <c r="C67" s="225" t="s">
        <v>1</v>
      </c>
      <c r="D67" s="588" t="s">
        <v>92</v>
      </c>
      <c r="E67" s="58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8" spans="1:22">
      <c r="D68" s="172"/>
      <c r="E68" s="172"/>
    </row>
    <row r="69" spans="1:22" ht="27" customHeight="1"/>
    <row r="73" spans="1:22" ht="33" customHeight="1"/>
    <row r="75" spans="1:22" s="229" customFormat="1" ht="36" customHeight="1">
      <c r="F75" s="230"/>
      <c r="G75" s="230"/>
      <c r="H75" s="230"/>
      <c r="I75" s="230"/>
      <c r="J75" s="230"/>
      <c r="K75" s="230"/>
      <c r="L75" s="230"/>
      <c r="M75" s="230"/>
      <c r="N75" s="230"/>
      <c r="O75" s="230"/>
      <c r="P75" s="230"/>
      <c r="Q75" s="230"/>
      <c r="R75" s="230"/>
      <c r="S75" s="230"/>
      <c r="T75" s="230"/>
      <c r="U75" s="230"/>
      <c r="V75" s="230"/>
    </row>
    <row r="76" spans="1:22" ht="24" customHeight="1"/>
    <row r="77" spans="1:22" ht="0.75" hidden="1" customHeight="1"/>
    <row r="78" spans="1:22" s="171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35"/>
      <c r="B82" s="1"/>
      <c r="C82" s="1"/>
      <c r="D82" s="1"/>
      <c r="E82" s="172"/>
    </row>
    <row r="83" spans="1:5" s="18" customFormat="1" ht="24" customHeight="1">
      <c r="A83" s="135"/>
      <c r="B83" s="1"/>
      <c r="C83" s="1"/>
      <c r="D83" s="1"/>
      <c r="E83" s="172"/>
    </row>
    <row r="84" spans="1:5" s="18" customFormat="1">
      <c r="A84" s="135"/>
      <c r="B84" s="1"/>
      <c r="C84" s="1"/>
      <c r="D84" s="1"/>
      <c r="E84" s="172"/>
    </row>
    <row r="85" spans="1:5" s="18" customFormat="1" ht="24.75" customHeight="1">
      <c r="A85" s="135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6"/>
  <sheetViews>
    <sheetView view="pageBreakPreview" zoomScaleSheetLayoutView="100" workbookViewId="0">
      <selection activeCell="F76" activeCellId="1" sqref="B68 F76"/>
    </sheetView>
  </sheetViews>
  <sheetFormatPr defaultRowHeight="15"/>
  <cols>
    <col min="1" max="1" width="4.5546875" style="1" customWidth="1"/>
    <col min="2" max="2" width="25.5546875" style="1" customWidth="1"/>
    <col min="3" max="3" width="16.6640625" style="1" customWidth="1"/>
    <col min="4" max="4" width="14.88671875" style="1" customWidth="1"/>
    <col min="5" max="5" width="17.109375" style="1" customWidth="1"/>
    <col min="6" max="6" width="13.44140625" style="1" customWidth="1"/>
    <col min="7" max="7" width="12.5546875" style="1" customWidth="1"/>
    <col min="8" max="8" width="16.44140625" style="1" customWidth="1"/>
    <col min="9" max="11" width="17" style="1" customWidth="1"/>
    <col min="12" max="12" width="12.5546875" style="1" customWidth="1"/>
    <col min="13" max="13" width="13.33203125" style="1" customWidth="1"/>
    <col min="14" max="14" width="14.44140625" style="1" customWidth="1"/>
    <col min="15" max="15" width="18.44140625" style="1" customWidth="1"/>
    <col min="16" max="261" width="9.109375" style="1"/>
    <col min="262" max="262" width="4.5546875" style="1" customWidth="1"/>
    <col min="263" max="263" width="20.5546875" style="1" customWidth="1"/>
    <col min="264" max="264" width="14.44140625" style="1" customWidth="1"/>
    <col min="265" max="265" width="16.5546875" style="1" customWidth="1"/>
    <col min="266" max="266" width="12.44140625" style="1" customWidth="1"/>
    <col min="267" max="267" width="13.6640625" style="1" customWidth="1"/>
    <col min="268" max="268" width="14.6640625" style="1" customWidth="1"/>
    <col min="269" max="269" width="13.44140625" style="1" customWidth="1"/>
    <col min="270" max="270" width="16.5546875" style="1" customWidth="1"/>
    <col min="271" max="517" width="9.109375" style="1"/>
    <col min="518" max="518" width="4.5546875" style="1" customWidth="1"/>
    <col min="519" max="519" width="20.5546875" style="1" customWidth="1"/>
    <col min="520" max="520" width="14.44140625" style="1" customWidth="1"/>
    <col min="521" max="521" width="16.5546875" style="1" customWidth="1"/>
    <col min="522" max="522" width="12.44140625" style="1" customWidth="1"/>
    <col min="523" max="523" width="13.6640625" style="1" customWidth="1"/>
    <col min="524" max="524" width="14.6640625" style="1" customWidth="1"/>
    <col min="525" max="525" width="13.44140625" style="1" customWidth="1"/>
    <col min="526" max="526" width="16.5546875" style="1" customWidth="1"/>
    <col min="527" max="773" width="9.109375" style="1"/>
    <col min="774" max="774" width="4.5546875" style="1" customWidth="1"/>
    <col min="775" max="775" width="20.5546875" style="1" customWidth="1"/>
    <col min="776" max="776" width="14.44140625" style="1" customWidth="1"/>
    <col min="777" max="777" width="16.5546875" style="1" customWidth="1"/>
    <col min="778" max="778" width="12.44140625" style="1" customWidth="1"/>
    <col min="779" max="779" width="13.6640625" style="1" customWidth="1"/>
    <col min="780" max="780" width="14.6640625" style="1" customWidth="1"/>
    <col min="781" max="781" width="13.44140625" style="1" customWidth="1"/>
    <col min="782" max="782" width="16.5546875" style="1" customWidth="1"/>
    <col min="783" max="1029" width="9.109375" style="1"/>
    <col min="1030" max="1030" width="4.5546875" style="1" customWidth="1"/>
    <col min="1031" max="1031" width="20.5546875" style="1" customWidth="1"/>
    <col min="1032" max="1032" width="14.44140625" style="1" customWidth="1"/>
    <col min="1033" max="1033" width="16.5546875" style="1" customWidth="1"/>
    <col min="1034" max="1034" width="12.44140625" style="1" customWidth="1"/>
    <col min="1035" max="1035" width="13.6640625" style="1" customWidth="1"/>
    <col min="1036" max="1036" width="14.6640625" style="1" customWidth="1"/>
    <col min="1037" max="1037" width="13.44140625" style="1" customWidth="1"/>
    <col min="1038" max="1038" width="16.5546875" style="1" customWidth="1"/>
    <col min="1039" max="1285" width="9.109375" style="1"/>
    <col min="1286" max="1286" width="4.5546875" style="1" customWidth="1"/>
    <col min="1287" max="1287" width="20.5546875" style="1" customWidth="1"/>
    <col min="1288" max="1288" width="14.44140625" style="1" customWidth="1"/>
    <col min="1289" max="1289" width="16.5546875" style="1" customWidth="1"/>
    <col min="1290" max="1290" width="12.44140625" style="1" customWidth="1"/>
    <col min="1291" max="1291" width="13.6640625" style="1" customWidth="1"/>
    <col min="1292" max="1292" width="14.6640625" style="1" customWidth="1"/>
    <col min="1293" max="1293" width="13.44140625" style="1" customWidth="1"/>
    <col min="1294" max="1294" width="16.5546875" style="1" customWidth="1"/>
    <col min="1295" max="1541" width="9.109375" style="1"/>
    <col min="1542" max="1542" width="4.5546875" style="1" customWidth="1"/>
    <col min="1543" max="1543" width="20.5546875" style="1" customWidth="1"/>
    <col min="1544" max="1544" width="14.44140625" style="1" customWidth="1"/>
    <col min="1545" max="1545" width="16.5546875" style="1" customWidth="1"/>
    <col min="1546" max="1546" width="12.44140625" style="1" customWidth="1"/>
    <col min="1547" max="1547" width="13.6640625" style="1" customWidth="1"/>
    <col min="1548" max="1548" width="14.6640625" style="1" customWidth="1"/>
    <col min="1549" max="1549" width="13.44140625" style="1" customWidth="1"/>
    <col min="1550" max="1550" width="16.5546875" style="1" customWidth="1"/>
    <col min="1551" max="1797" width="9.109375" style="1"/>
    <col min="1798" max="1798" width="4.5546875" style="1" customWidth="1"/>
    <col min="1799" max="1799" width="20.5546875" style="1" customWidth="1"/>
    <col min="1800" max="1800" width="14.44140625" style="1" customWidth="1"/>
    <col min="1801" max="1801" width="16.5546875" style="1" customWidth="1"/>
    <col min="1802" max="1802" width="12.44140625" style="1" customWidth="1"/>
    <col min="1803" max="1803" width="13.6640625" style="1" customWidth="1"/>
    <col min="1804" max="1804" width="14.6640625" style="1" customWidth="1"/>
    <col min="1805" max="1805" width="13.44140625" style="1" customWidth="1"/>
    <col min="1806" max="1806" width="16.5546875" style="1" customWidth="1"/>
    <col min="1807" max="2053" width="9.109375" style="1"/>
    <col min="2054" max="2054" width="4.5546875" style="1" customWidth="1"/>
    <col min="2055" max="2055" width="20.5546875" style="1" customWidth="1"/>
    <col min="2056" max="2056" width="14.44140625" style="1" customWidth="1"/>
    <col min="2057" max="2057" width="16.5546875" style="1" customWidth="1"/>
    <col min="2058" max="2058" width="12.44140625" style="1" customWidth="1"/>
    <col min="2059" max="2059" width="13.6640625" style="1" customWidth="1"/>
    <col min="2060" max="2060" width="14.6640625" style="1" customWidth="1"/>
    <col min="2061" max="2061" width="13.44140625" style="1" customWidth="1"/>
    <col min="2062" max="2062" width="16.5546875" style="1" customWidth="1"/>
    <col min="2063" max="2309" width="9.109375" style="1"/>
    <col min="2310" max="2310" width="4.5546875" style="1" customWidth="1"/>
    <col min="2311" max="2311" width="20.5546875" style="1" customWidth="1"/>
    <col min="2312" max="2312" width="14.44140625" style="1" customWidth="1"/>
    <col min="2313" max="2313" width="16.5546875" style="1" customWidth="1"/>
    <col min="2314" max="2314" width="12.44140625" style="1" customWidth="1"/>
    <col min="2315" max="2315" width="13.6640625" style="1" customWidth="1"/>
    <col min="2316" max="2316" width="14.6640625" style="1" customWidth="1"/>
    <col min="2317" max="2317" width="13.44140625" style="1" customWidth="1"/>
    <col min="2318" max="2318" width="16.5546875" style="1" customWidth="1"/>
    <col min="2319" max="2565" width="9.109375" style="1"/>
    <col min="2566" max="2566" width="4.5546875" style="1" customWidth="1"/>
    <col min="2567" max="2567" width="20.5546875" style="1" customWidth="1"/>
    <col min="2568" max="2568" width="14.44140625" style="1" customWidth="1"/>
    <col min="2569" max="2569" width="16.5546875" style="1" customWidth="1"/>
    <col min="2570" max="2570" width="12.44140625" style="1" customWidth="1"/>
    <col min="2571" max="2571" width="13.6640625" style="1" customWidth="1"/>
    <col min="2572" max="2572" width="14.6640625" style="1" customWidth="1"/>
    <col min="2573" max="2573" width="13.44140625" style="1" customWidth="1"/>
    <col min="2574" max="2574" width="16.5546875" style="1" customWidth="1"/>
    <col min="2575" max="2821" width="9.109375" style="1"/>
    <col min="2822" max="2822" width="4.5546875" style="1" customWidth="1"/>
    <col min="2823" max="2823" width="20.5546875" style="1" customWidth="1"/>
    <col min="2824" max="2824" width="14.44140625" style="1" customWidth="1"/>
    <col min="2825" max="2825" width="16.5546875" style="1" customWidth="1"/>
    <col min="2826" max="2826" width="12.44140625" style="1" customWidth="1"/>
    <col min="2827" max="2827" width="13.6640625" style="1" customWidth="1"/>
    <col min="2828" max="2828" width="14.6640625" style="1" customWidth="1"/>
    <col min="2829" max="2829" width="13.44140625" style="1" customWidth="1"/>
    <col min="2830" max="2830" width="16.5546875" style="1" customWidth="1"/>
    <col min="2831" max="3077" width="9.109375" style="1"/>
    <col min="3078" max="3078" width="4.5546875" style="1" customWidth="1"/>
    <col min="3079" max="3079" width="20.5546875" style="1" customWidth="1"/>
    <col min="3080" max="3080" width="14.44140625" style="1" customWidth="1"/>
    <col min="3081" max="3081" width="16.5546875" style="1" customWidth="1"/>
    <col min="3082" max="3082" width="12.44140625" style="1" customWidth="1"/>
    <col min="3083" max="3083" width="13.6640625" style="1" customWidth="1"/>
    <col min="3084" max="3084" width="14.6640625" style="1" customWidth="1"/>
    <col min="3085" max="3085" width="13.44140625" style="1" customWidth="1"/>
    <col min="3086" max="3086" width="16.5546875" style="1" customWidth="1"/>
    <col min="3087" max="3333" width="9.109375" style="1"/>
    <col min="3334" max="3334" width="4.5546875" style="1" customWidth="1"/>
    <col min="3335" max="3335" width="20.5546875" style="1" customWidth="1"/>
    <col min="3336" max="3336" width="14.44140625" style="1" customWidth="1"/>
    <col min="3337" max="3337" width="16.5546875" style="1" customWidth="1"/>
    <col min="3338" max="3338" width="12.44140625" style="1" customWidth="1"/>
    <col min="3339" max="3339" width="13.6640625" style="1" customWidth="1"/>
    <col min="3340" max="3340" width="14.6640625" style="1" customWidth="1"/>
    <col min="3341" max="3341" width="13.44140625" style="1" customWidth="1"/>
    <col min="3342" max="3342" width="16.5546875" style="1" customWidth="1"/>
    <col min="3343" max="3589" width="9.109375" style="1"/>
    <col min="3590" max="3590" width="4.5546875" style="1" customWidth="1"/>
    <col min="3591" max="3591" width="20.5546875" style="1" customWidth="1"/>
    <col min="3592" max="3592" width="14.44140625" style="1" customWidth="1"/>
    <col min="3593" max="3593" width="16.5546875" style="1" customWidth="1"/>
    <col min="3594" max="3594" width="12.44140625" style="1" customWidth="1"/>
    <col min="3595" max="3595" width="13.6640625" style="1" customWidth="1"/>
    <col min="3596" max="3596" width="14.6640625" style="1" customWidth="1"/>
    <col min="3597" max="3597" width="13.44140625" style="1" customWidth="1"/>
    <col min="3598" max="3598" width="16.5546875" style="1" customWidth="1"/>
    <col min="3599" max="3845" width="9.109375" style="1"/>
    <col min="3846" max="3846" width="4.5546875" style="1" customWidth="1"/>
    <col min="3847" max="3847" width="20.5546875" style="1" customWidth="1"/>
    <col min="3848" max="3848" width="14.44140625" style="1" customWidth="1"/>
    <col min="3849" max="3849" width="16.5546875" style="1" customWidth="1"/>
    <col min="3850" max="3850" width="12.44140625" style="1" customWidth="1"/>
    <col min="3851" max="3851" width="13.6640625" style="1" customWidth="1"/>
    <col min="3852" max="3852" width="14.6640625" style="1" customWidth="1"/>
    <col min="3853" max="3853" width="13.44140625" style="1" customWidth="1"/>
    <col min="3854" max="3854" width="16.5546875" style="1" customWidth="1"/>
    <col min="3855" max="4101" width="9.109375" style="1"/>
    <col min="4102" max="4102" width="4.5546875" style="1" customWidth="1"/>
    <col min="4103" max="4103" width="20.5546875" style="1" customWidth="1"/>
    <col min="4104" max="4104" width="14.44140625" style="1" customWidth="1"/>
    <col min="4105" max="4105" width="16.5546875" style="1" customWidth="1"/>
    <col min="4106" max="4106" width="12.44140625" style="1" customWidth="1"/>
    <col min="4107" max="4107" width="13.6640625" style="1" customWidth="1"/>
    <col min="4108" max="4108" width="14.6640625" style="1" customWidth="1"/>
    <col min="4109" max="4109" width="13.44140625" style="1" customWidth="1"/>
    <col min="4110" max="4110" width="16.5546875" style="1" customWidth="1"/>
    <col min="4111" max="4357" width="9.109375" style="1"/>
    <col min="4358" max="4358" width="4.5546875" style="1" customWidth="1"/>
    <col min="4359" max="4359" width="20.5546875" style="1" customWidth="1"/>
    <col min="4360" max="4360" width="14.44140625" style="1" customWidth="1"/>
    <col min="4361" max="4361" width="16.5546875" style="1" customWidth="1"/>
    <col min="4362" max="4362" width="12.44140625" style="1" customWidth="1"/>
    <col min="4363" max="4363" width="13.6640625" style="1" customWidth="1"/>
    <col min="4364" max="4364" width="14.6640625" style="1" customWidth="1"/>
    <col min="4365" max="4365" width="13.44140625" style="1" customWidth="1"/>
    <col min="4366" max="4366" width="16.5546875" style="1" customWidth="1"/>
    <col min="4367" max="4613" width="9.109375" style="1"/>
    <col min="4614" max="4614" width="4.5546875" style="1" customWidth="1"/>
    <col min="4615" max="4615" width="20.5546875" style="1" customWidth="1"/>
    <col min="4616" max="4616" width="14.44140625" style="1" customWidth="1"/>
    <col min="4617" max="4617" width="16.5546875" style="1" customWidth="1"/>
    <col min="4618" max="4618" width="12.44140625" style="1" customWidth="1"/>
    <col min="4619" max="4619" width="13.6640625" style="1" customWidth="1"/>
    <col min="4620" max="4620" width="14.6640625" style="1" customWidth="1"/>
    <col min="4621" max="4621" width="13.44140625" style="1" customWidth="1"/>
    <col min="4622" max="4622" width="16.5546875" style="1" customWidth="1"/>
    <col min="4623" max="4869" width="9.109375" style="1"/>
    <col min="4870" max="4870" width="4.5546875" style="1" customWidth="1"/>
    <col min="4871" max="4871" width="20.5546875" style="1" customWidth="1"/>
    <col min="4872" max="4872" width="14.44140625" style="1" customWidth="1"/>
    <col min="4873" max="4873" width="16.5546875" style="1" customWidth="1"/>
    <col min="4874" max="4874" width="12.44140625" style="1" customWidth="1"/>
    <col min="4875" max="4875" width="13.6640625" style="1" customWidth="1"/>
    <col min="4876" max="4876" width="14.6640625" style="1" customWidth="1"/>
    <col min="4877" max="4877" width="13.44140625" style="1" customWidth="1"/>
    <col min="4878" max="4878" width="16.5546875" style="1" customWidth="1"/>
    <col min="4879" max="5125" width="9.109375" style="1"/>
    <col min="5126" max="5126" width="4.5546875" style="1" customWidth="1"/>
    <col min="5127" max="5127" width="20.5546875" style="1" customWidth="1"/>
    <col min="5128" max="5128" width="14.44140625" style="1" customWidth="1"/>
    <col min="5129" max="5129" width="16.5546875" style="1" customWidth="1"/>
    <col min="5130" max="5130" width="12.44140625" style="1" customWidth="1"/>
    <col min="5131" max="5131" width="13.6640625" style="1" customWidth="1"/>
    <col min="5132" max="5132" width="14.6640625" style="1" customWidth="1"/>
    <col min="5133" max="5133" width="13.44140625" style="1" customWidth="1"/>
    <col min="5134" max="5134" width="16.5546875" style="1" customWidth="1"/>
    <col min="5135" max="5381" width="9.109375" style="1"/>
    <col min="5382" max="5382" width="4.5546875" style="1" customWidth="1"/>
    <col min="5383" max="5383" width="20.5546875" style="1" customWidth="1"/>
    <col min="5384" max="5384" width="14.44140625" style="1" customWidth="1"/>
    <col min="5385" max="5385" width="16.5546875" style="1" customWidth="1"/>
    <col min="5386" max="5386" width="12.44140625" style="1" customWidth="1"/>
    <col min="5387" max="5387" width="13.6640625" style="1" customWidth="1"/>
    <col min="5388" max="5388" width="14.6640625" style="1" customWidth="1"/>
    <col min="5389" max="5389" width="13.44140625" style="1" customWidth="1"/>
    <col min="5390" max="5390" width="16.5546875" style="1" customWidth="1"/>
    <col min="5391" max="5637" width="9.109375" style="1"/>
    <col min="5638" max="5638" width="4.5546875" style="1" customWidth="1"/>
    <col min="5639" max="5639" width="20.5546875" style="1" customWidth="1"/>
    <col min="5640" max="5640" width="14.44140625" style="1" customWidth="1"/>
    <col min="5641" max="5641" width="16.5546875" style="1" customWidth="1"/>
    <col min="5642" max="5642" width="12.44140625" style="1" customWidth="1"/>
    <col min="5643" max="5643" width="13.6640625" style="1" customWidth="1"/>
    <col min="5644" max="5644" width="14.6640625" style="1" customWidth="1"/>
    <col min="5645" max="5645" width="13.44140625" style="1" customWidth="1"/>
    <col min="5646" max="5646" width="16.5546875" style="1" customWidth="1"/>
    <col min="5647" max="5893" width="9.109375" style="1"/>
    <col min="5894" max="5894" width="4.5546875" style="1" customWidth="1"/>
    <col min="5895" max="5895" width="20.5546875" style="1" customWidth="1"/>
    <col min="5896" max="5896" width="14.44140625" style="1" customWidth="1"/>
    <col min="5897" max="5897" width="16.5546875" style="1" customWidth="1"/>
    <col min="5898" max="5898" width="12.44140625" style="1" customWidth="1"/>
    <col min="5899" max="5899" width="13.6640625" style="1" customWidth="1"/>
    <col min="5900" max="5900" width="14.6640625" style="1" customWidth="1"/>
    <col min="5901" max="5901" width="13.44140625" style="1" customWidth="1"/>
    <col min="5902" max="5902" width="16.5546875" style="1" customWidth="1"/>
    <col min="5903" max="6149" width="9.109375" style="1"/>
    <col min="6150" max="6150" width="4.5546875" style="1" customWidth="1"/>
    <col min="6151" max="6151" width="20.5546875" style="1" customWidth="1"/>
    <col min="6152" max="6152" width="14.44140625" style="1" customWidth="1"/>
    <col min="6153" max="6153" width="16.5546875" style="1" customWidth="1"/>
    <col min="6154" max="6154" width="12.44140625" style="1" customWidth="1"/>
    <col min="6155" max="6155" width="13.6640625" style="1" customWidth="1"/>
    <col min="6156" max="6156" width="14.6640625" style="1" customWidth="1"/>
    <col min="6157" max="6157" width="13.44140625" style="1" customWidth="1"/>
    <col min="6158" max="6158" width="16.5546875" style="1" customWidth="1"/>
    <col min="6159" max="6405" width="9.109375" style="1"/>
    <col min="6406" max="6406" width="4.5546875" style="1" customWidth="1"/>
    <col min="6407" max="6407" width="20.5546875" style="1" customWidth="1"/>
    <col min="6408" max="6408" width="14.44140625" style="1" customWidth="1"/>
    <col min="6409" max="6409" width="16.5546875" style="1" customWidth="1"/>
    <col min="6410" max="6410" width="12.44140625" style="1" customWidth="1"/>
    <col min="6411" max="6411" width="13.6640625" style="1" customWidth="1"/>
    <col min="6412" max="6412" width="14.6640625" style="1" customWidth="1"/>
    <col min="6413" max="6413" width="13.44140625" style="1" customWidth="1"/>
    <col min="6414" max="6414" width="16.5546875" style="1" customWidth="1"/>
    <col min="6415" max="6661" width="9.109375" style="1"/>
    <col min="6662" max="6662" width="4.5546875" style="1" customWidth="1"/>
    <col min="6663" max="6663" width="20.5546875" style="1" customWidth="1"/>
    <col min="6664" max="6664" width="14.44140625" style="1" customWidth="1"/>
    <col min="6665" max="6665" width="16.5546875" style="1" customWidth="1"/>
    <col min="6666" max="6666" width="12.44140625" style="1" customWidth="1"/>
    <col min="6667" max="6667" width="13.6640625" style="1" customWidth="1"/>
    <col min="6668" max="6668" width="14.6640625" style="1" customWidth="1"/>
    <col min="6669" max="6669" width="13.44140625" style="1" customWidth="1"/>
    <col min="6670" max="6670" width="16.5546875" style="1" customWidth="1"/>
    <col min="6671" max="6917" width="9.109375" style="1"/>
    <col min="6918" max="6918" width="4.5546875" style="1" customWidth="1"/>
    <col min="6919" max="6919" width="20.5546875" style="1" customWidth="1"/>
    <col min="6920" max="6920" width="14.44140625" style="1" customWidth="1"/>
    <col min="6921" max="6921" width="16.5546875" style="1" customWidth="1"/>
    <col min="6922" max="6922" width="12.44140625" style="1" customWidth="1"/>
    <col min="6923" max="6923" width="13.6640625" style="1" customWidth="1"/>
    <col min="6924" max="6924" width="14.6640625" style="1" customWidth="1"/>
    <col min="6925" max="6925" width="13.44140625" style="1" customWidth="1"/>
    <col min="6926" max="6926" width="16.5546875" style="1" customWidth="1"/>
    <col min="6927" max="7173" width="9.109375" style="1"/>
    <col min="7174" max="7174" width="4.5546875" style="1" customWidth="1"/>
    <col min="7175" max="7175" width="20.5546875" style="1" customWidth="1"/>
    <col min="7176" max="7176" width="14.44140625" style="1" customWidth="1"/>
    <col min="7177" max="7177" width="16.5546875" style="1" customWidth="1"/>
    <col min="7178" max="7178" width="12.44140625" style="1" customWidth="1"/>
    <col min="7179" max="7179" width="13.6640625" style="1" customWidth="1"/>
    <col min="7180" max="7180" width="14.6640625" style="1" customWidth="1"/>
    <col min="7181" max="7181" width="13.44140625" style="1" customWidth="1"/>
    <col min="7182" max="7182" width="16.5546875" style="1" customWidth="1"/>
    <col min="7183" max="7429" width="9.109375" style="1"/>
    <col min="7430" max="7430" width="4.5546875" style="1" customWidth="1"/>
    <col min="7431" max="7431" width="20.5546875" style="1" customWidth="1"/>
    <col min="7432" max="7432" width="14.44140625" style="1" customWidth="1"/>
    <col min="7433" max="7433" width="16.5546875" style="1" customWidth="1"/>
    <col min="7434" max="7434" width="12.44140625" style="1" customWidth="1"/>
    <col min="7435" max="7435" width="13.6640625" style="1" customWidth="1"/>
    <col min="7436" max="7436" width="14.6640625" style="1" customWidth="1"/>
    <col min="7437" max="7437" width="13.44140625" style="1" customWidth="1"/>
    <col min="7438" max="7438" width="16.5546875" style="1" customWidth="1"/>
    <col min="7439" max="7685" width="9.109375" style="1"/>
    <col min="7686" max="7686" width="4.5546875" style="1" customWidth="1"/>
    <col min="7687" max="7687" width="20.5546875" style="1" customWidth="1"/>
    <col min="7688" max="7688" width="14.44140625" style="1" customWidth="1"/>
    <col min="7689" max="7689" width="16.5546875" style="1" customWidth="1"/>
    <col min="7690" max="7690" width="12.44140625" style="1" customWidth="1"/>
    <col min="7691" max="7691" width="13.6640625" style="1" customWidth="1"/>
    <col min="7692" max="7692" width="14.6640625" style="1" customWidth="1"/>
    <col min="7693" max="7693" width="13.44140625" style="1" customWidth="1"/>
    <col min="7694" max="7694" width="16.5546875" style="1" customWidth="1"/>
    <col min="7695" max="7941" width="9.109375" style="1"/>
    <col min="7942" max="7942" width="4.5546875" style="1" customWidth="1"/>
    <col min="7943" max="7943" width="20.5546875" style="1" customWidth="1"/>
    <col min="7944" max="7944" width="14.44140625" style="1" customWidth="1"/>
    <col min="7945" max="7945" width="16.5546875" style="1" customWidth="1"/>
    <col min="7946" max="7946" width="12.44140625" style="1" customWidth="1"/>
    <col min="7947" max="7947" width="13.6640625" style="1" customWidth="1"/>
    <col min="7948" max="7948" width="14.6640625" style="1" customWidth="1"/>
    <col min="7949" max="7949" width="13.44140625" style="1" customWidth="1"/>
    <col min="7950" max="7950" width="16.5546875" style="1" customWidth="1"/>
    <col min="7951" max="8197" width="9.109375" style="1"/>
    <col min="8198" max="8198" width="4.5546875" style="1" customWidth="1"/>
    <col min="8199" max="8199" width="20.5546875" style="1" customWidth="1"/>
    <col min="8200" max="8200" width="14.44140625" style="1" customWidth="1"/>
    <col min="8201" max="8201" width="16.5546875" style="1" customWidth="1"/>
    <col min="8202" max="8202" width="12.44140625" style="1" customWidth="1"/>
    <col min="8203" max="8203" width="13.6640625" style="1" customWidth="1"/>
    <col min="8204" max="8204" width="14.6640625" style="1" customWidth="1"/>
    <col min="8205" max="8205" width="13.44140625" style="1" customWidth="1"/>
    <col min="8206" max="8206" width="16.5546875" style="1" customWidth="1"/>
    <col min="8207" max="8453" width="9.109375" style="1"/>
    <col min="8454" max="8454" width="4.5546875" style="1" customWidth="1"/>
    <col min="8455" max="8455" width="20.5546875" style="1" customWidth="1"/>
    <col min="8456" max="8456" width="14.44140625" style="1" customWidth="1"/>
    <col min="8457" max="8457" width="16.5546875" style="1" customWidth="1"/>
    <col min="8458" max="8458" width="12.44140625" style="1" customWidth="1"/>
    <col min="8459" max="8459" width="13.6640625" style="1" customWidth="1"/>
    <col min="8460" max="8460" width="14.6640625" style="1" customWidth="1"/>
    <col min="8461" max="8461" width="13.44140625" style="1" customWidth="1"/>
    <col min="8462" max="8462" width="16.5546875" style="1" customWidth="1"/>
    <col min="8463" max="8709" width="9.109375" style="1"/>
    <col min="8710" max="8710" width="4.5546875" style="1" customWidth="1"/>
    <col min="8711" max="8711" width="20.5546875" style="1" customWidth="1"/>
    <col min="8712" max="8712" width="14.44140625" style="1" customWidth="1"/>
    <col min="8713" max="8713" width="16.5546875" style="1" customWidth="1"/>
    <col min="8714" max="8714" width="12.44140625" style="1" customWidth="1"/>
    <col min="8715" max="8715" width="13.6640625" style="1" customWidth="1"/>
    <col min="8716" max="8716" width="14.6640625" style="1" customWidth="1"/>
    <col min="8717" max="8717" width="13.44140625" style="1" customWidth="1"/>
    <col min="8718" max="8718" width="16.5546875" style="1" customWidth="1"/>
    <col min="8719" max="8965" width="9.109375" style="1"/>
    <col min="8966" max="8966" width="4.5546875" style="1" customWidth="1"/>
    <col min="8967" max="8967" width="20.5546875" style="1" customWidth="1"/>
    <col min="8968" max="8968" width="14.44140625" style="1" customWidth="1"/>
    <col min="8969" max="8969" width="16.5546875" style="1" customWidth="1"/>
    <col min="8970" max="8970" width="12.44140625" style="1" customWidth="1"/>
    <col min="8971" max="8971" width="13.6640625" style="1" customWidth="1"/>
    <col min="8972" max="8972" width="14.6640625" style="1" customWidth="1"/>
    <col min="8973" max="8973" width="13.44140625" style="1" customWidth="1"/>
    <col min="8974" max="8974" width="16.5546875" style="1" customWidth="1"/>
    <col min="8975" max="9221" width="9.109375" style="1"/>
    <col min="9222" max="9222" width="4.5546875" style="1" customWidth="1"/>
    <col min="9223" max="9223" width="20.5546875" style="1" customWidth="1"/>
    <col min="9224" max="9224" width="14.44140625" style="1" customWidth="1"/>
    <col min="9225" max="9225" width="16.5546875" style="1" customWidth="1"/>
    <col min="9226" max="9226" width="12.44140625" style="1" customWidth="1"/>
    <col min="9227" max="9227" width="13.6640625" style="1" customWidth="1"/>
    <col min="9228" max="9228" width="14.6640625" style="1" customWidth="1"/>
    <col min="9229" max="9229" width="13.44140625" style="1" customWidth="1"/>
    <col min="9230" max="9230" width="16.5546875" style="1" customWidth="1"/>
    <col min="9231" max="9477" width="9.109375" style="1"/>
    <col min="9478" max="9478" width="4.5546875" style="1" customWidth="1"/>
    <col min="9479" max="9479" width="20.5546875" style="1" customWidth="1"/>
    <col min="9480" max="9480" width="14.44140625" style="1" customWidth="1"/>
    <col min="9481" max="9481" width="16.5546875" style="1" customWidth="1"/>
    <col min="9482" max="9482" width="12.44140625" style="1" customWidth="1"/>
    <col min="9483" max="9483" width="13.6640625" style="1" customWidth="1"/>
    <col min="9484" max="9484" width="14.6640625" style="1" customWidth="1"/>
    <col min="9485" max="9485" width="13.44140625" style="1" customWidth="1"/>
    <col min="9486" max="9486" width="16.5546875" style="1" customWidth="1"/>
    <col min="9487" max="9733" width="9.109375" style="1"/>
    <col min="9734" max="9734" width="4.5546875" style="1" customWidth="1"/>
    <col min="9735" max="9735" width="20.5546875" style="1" customWidth="1"/>
    <col min="9736" max="9736" width="14.44140625" style="1" customWidth="1"/>
    <col min="9737" max="9737" width="16.5546875" style="1" customWidth="1"/>
    <col min="9738" max="9738" width="12.44140625" style="1" customWidth="1"/>
    <col min="9739" max="9739" width="13.6640625" style="1" customWidth="1"/>
    <col min="9740" max="9740" width="14.6640625" style="1" customWidth="1"/>
    <col min="9741" max="9741" width="13.44140625" style="1" customWidth="1"/>
    <col min="9742" max="9742" width="16.5546875" style="1" customWidth="1"/>
    <col min="9743" max="9989" width="9.109375" style="1"/>
    <col min="9990" max="9990" width="4.5546875" style="1" customWidth="1"/>
    <col min="9991" max="9991" width="20.5546875" style="1" customWidth="1"/>
    <col min="9992" max="9992" width="14.44140625" style="1" customWidth="1"/>
    <col min="9993" max="9993" width="16.5546875" style="1" customWidth="1"/>
    <col min="9994" max="9994" width="12.44140625" style="1" customWidth="1"/>
    <col min="9995" max="9995" width="13.6640625" style="1" customWidth="1"/>
    <col min="9996" max="9996" width="14.6640625" style="1" customWidth="1"/>
    <col min="9997" max="9997" width="13.44140625" style="1" customWidth="1"/>
    <col min="9998" max="9998" width="16.5546875" style="1" customWidth="1"/>
    <col min="9999" max="10245" width="9.109375" style="1"/>
    <col min="10246" max="10246" width="4.5546875" style="1" customWidth="1"/>
    <col min="10247" max="10247" width="20.5546875" style="1" customWidth="1"/>
    <col min="10248" max="10248" width="14.44140625" style="1" customWidth="1"/>
    <col min="10249" max="10249" width="16.5546875" style="1" customWidth="1"/>
    <col min="10250" max="10250" width="12.44140625" style="1" customWidth="1"/>
    <col min="10251" max="10251" width="13.6640625" style="1" customWidth="1"/>
    <col min="10252" max="10252" width="14.6640625" style="1" customWidth="1"/>
    <col min="10253" max="10253" width="13.44140625" style="1" customWidth="1"/>
    <col min="10254" max="10254" width="16.5546875" style="1" customWidth="1"/>
    <col min="10255" max="10501" width="9.109375" style="1"/>
    <col min="10502" max="10502" width="4.5546875" style="1" customWidth="1"/>
    <col min="10503" max="10503" width="20.5546875" style="1" customWidth="1"/>
    <col min="10504" max="10504" width="14.44140625" style="1" customWidth="1"/>
    <col min="10505" max="10505" width="16.5546875" style="1" customWidth="1"/>
    <col min="10506" max="10506" width="12.44140625" style="1" customWidth="1"/>
    <col min="10507" max="10507" width="13.6640625" style="1" customWidth="1"/>
    <col min="10508" max="10508" width="14.6640625" style="1" customWidth="1"/>
    <col min="10509" max="10509" width="13.44140625" style="1" customWidth="1"/>
    <col min="10510" max="10510" width="16.5546875" style="1" customWidth="1"/>
    <col min="10511" max="10757" width="9.109375" style="1"/>
    <col min="10758" max="10758" width="4.5546875" style="1" customWidth="1"/>
    <col min="10759" max="10759" width="20.5546875" style="1" customWidth="1"/>
    <col min="10760" max="10760" width="14.44140625" style="1" customWidth="1"/>
    <col min="10761" max="10761" width="16.5546875" style="1" customWidth="1"/>
    <col min="10762" max="10762" width="12.44140625" style="1" customWidth="1"/>
    <col min="10763" max="10763" width="13.6640625" style="1" customWidth="1"/>
    <col min="10764" max="10764" width="14.6640625" style="1" customWidth="1"/>
    <col min="10765" max="10765" width="13.44140625" style="1" customWidth="1"/>
    <col min="10766" max="10766" width="16.5546875" style="1" customWidth="1"/>
    <col min="10767" max="11013" width="9.109375" style="1"/>
    <col min="11014" max="11014" width="4.5546875" style="1" customWidth="1"/>
    <col min="11015" max="11015" width="20.5546875" style="1" customWidth="1"/>
    <col min="11016" max="11016" width="14.44140625" style="1" customWidth="1"/>
    <col min="11017" max="11017" width="16.5546875" style="1" customWidth="1"/>
    <col min="11018" max="11018" width="12.44140625" style="1" customWidth="1"/>
    <col min="11019" max="11019" width="13.6640625" style="1" customWidth="1"/>
    <col min="11020" max="11020" width="14.6640625" style="1" customWidth="1"/>
    <col min="11021" max="11021" width="13.44140625" style="1" customWidth="1"/>
    <col min="11022" max="11022" width="16.5546875" style="1" customWidth="1"/>
    <col min="11023" max="11269" width="9.109375" style="1"/>
    <col min="11270" max="11270" width="4.5546875" style="1" customWidth="1"/>
    <col min="11271" max="11271" width="20.5546875" style="1" customWidth="1"/>
    <col min="11272" max="11272" width="14.44140625" style="1" customWidth="1"/>
    <col min="11273" max="11273" width="16.5546875" style="1" customWidth="1"/>
    <col min="11274" max="11274" width="12.44140625" style="1" customWidth="1"/>
    <col min="11275" max="11275" width="13.6640625" style="1" customWidth="1"/>
    <col min="11276" max="11276" width="14.6640625" style="1" customWidth="1"/>
    <col min="11277" max="11277" width="13.44140625" style="1" customWidth="1"/>
    <col min="11278" max="11278" width="16.5546875" style="1" customWidth="1"/>
    <col min="11279" max="11525" width="9.109375" style="1"/>
    <col min="11526" max="11526" width="4.5546875" style="1" customWidth="1"/>
    <col min="11527" max="11527" width="20.5546875" style="1" customWidth="1"/>
    <col min="11528" max="11528" width="14.44140625" style="1" customWidth="1"/>
    <col min="11529" max="11529" width="16.5546875" style="1" customWidth="1"/>
    <col min="11530" max="11530" width="12.44140625" style="1" customWidth="1"/>
    <col min="11531" max="11531" width="13.6640625" style="1" customWidth="1"/>
    <col min="11532" max="11532" width="14.6640625" style="1" customWidth="1"/>
    <col min="11533" max="11533" width="13.44140625" style="1" customWidth="1"/>
    <col min="11534" max="11534" width="16.5546875" style="1" customWidth="1"/>
    <col min="11535" max="11781" width="9.109375" style="1"/>
    <col min="11782" max="11782" width="4.5546875" style="1" customWidth="1"/>
    <col min="11783" max="11783" width="20.5546875" style="1" customWidth="1"/>
    <col min="11784" max="11784" width="14.44140625" style="1" customWidth="1"/>
    <col min="11785" max="11785" width="16.5546875" style="1" customWidth="1"/>
    <col min="11786" max="11786" width="12.44140625" style="1" customWidth="1"/>
    <col min="11787" max="11787" width="13.6640625" style="1" customWidth="1"/>
    <col min="11788" max="11788" width="14.6640625" style="1" customWidth="1"/>
    <col min="11789" max="11789" width="13.44140625" style="1" customWidth="1"/>
    <col min="11790" max="11790" width="16.5546875" style="1" customWidth="1"/>
    <col min="11791" max="12037" width="9.109375" style="1"/>
    <col min="12038" max="12038" width="4.5546875" style="1" customWidth="1"/>
    <col min="12039" max="12039" width="20.5546875" style="1" customWidth="1"/>
    <col min="12040" max="12040" width="14.44140625" style="1" customWidth="1"/>
    <col min="12041" max="12041" width="16.5546875" style="1" customWidth="1"/>
    <col min="12042" max="12042" width="12.44140625" style="1" customWidth="1"/>
    <col min="12043" max="12043" width="13.6640625" style="1" customWidth="1"/>
    <col min="12044" max="12044" width="14.6640625" style="1" customWidth="1"/>
    <col min="12045" max="12045" width="13.44140625" style="1" customWidth="1"/>
    <col min="12046" max="12046" width="16.5546875" style="1" customWidth="1"/>
    <col min="12047" max="12293" width="9.109375" style="1"/>
    <col min="12294" max="12294" width="4.5546875" style="1" customWidth="1"/>
    <col min="12295" max="12295" width="20.5546875" style="1" customWidth="1"/>
    <col min="12296" max="12296" width="14.44140625" style="1" customWidth="1"/>
    <col min="12297" max="12297" width="16.5546875" style="1" customWidth="1"/>
    <col min="12298" max="12298" width="12.44140625" style="1" customWidth="1"/>
    <col min="12299" max="12299" width="13.6640625" style="1" customWidth="1"/>
    <col min="12300" max="12300" width="14.6640625" style="1" customWidth="1"/>
    <col min="12301" max="12301" width="13.44140625" style="1" customWidth="1"/>
    <col min="12302" max="12302" width="16.5546875" style="1" customWidth="1"/>
    <col min="12303" max="12549" width="9.109375" style="1"/>
    <col min="12550" max="12550" width="4.5546875" style="1" customWidth="1"/>
    <col min="12551" max="12551" width="20.5546875" style="1" customWidth="1"/>
    <col min="12552" max="12552" width="14.44140625" style="1" customWidth="1"/>
    <col min="12553" max="12553" width="16.5546875" style="1" customWidth="1"/>
    <col min="12554" max="12554" width="12.44140625" style="1" customWidth="1"/>
    <col min="12555" max="12555" width="13.6640625" style="1" customWidth="1"/>
    <col min="12556" max="12556" width="14.6640625" style="1" customWidth="1"/>
    <col min="12557" max="12557" width="13.44140625" style="1" customWidth="1"/>
    <col min="12558" max="12558" width="16.5546875" style="1" customWidth="1"/>
    <col min="12559" max="12805" width="9.109375" style="1"/>
    <col min="12806" max="12806" width="4.5546875" style="1" customWidth="1"/>
    <col min="12807" max="12807" width="20.5546875" style="1" customWidth="1"/>
    <col min="12808" max="12808" width="14.44140625" style="1" customWidth="1"/>
    <col min="12809" max="12809" width="16.5546875" style="1" customWidth="1"/>
    <col min="12810" max="12810" width="12.44140625" style="1" customWidth="1"/>
    <col min="12811" max="12811" width="13.6640625" style="1" customWidth="1"/>
    <col min="12812" max="12812" width="14.6640625" style="1" customWidth="1"/>
    <col min="12813" max="12813" width="13.44140625" style="1" customWidth="1"/>
    <col min="12814" max="12814" width="16.5546875" style="1" customWidth="1"/>
    <col min="12815" max="13061" width="9.109375" style="1"/>
    <col min="13062" max="13062" width="4.5546875" style="1" customWidth="1"/>
    <col min="13063" max="13063" width="20.5546875" style="1" customWidth="1"/>
    <col min="13064" max="13064" width="14.44140625" style="1" customWidth="1"/>
    <col min="13065" max="13065" width="16.5546875" style="1" customWidth="1"/>
    <col min="13066" max="13066" width="12.44140625" style="1" customWidth="1"/>
    <col min="13067" max="13067" width="13.6640625" style="1" customWidth="1"/>
    <col min="13068" max="13068" width="14.6640625" style="1" customWidth="1"/>
    <col min="13069" max="13069" width="13.44140625" style="1" customWidth="1"/>
    <col min="13070" max="13070" width="16.5546875" style="1" customWidth="1"/>
    <col min="13071" max="13317" width="9.109375" style="1"/>
    <col min="13318" max="13318" width="4.5546875" style="1" customWidth="1"/>
    <col min="13319" max="13319" width="20.5546875" style="1" customWidth="1"/>
    <col min="13320" max="13320" width="14.44140625" style="1" customWidth="1"/>
    <col min="13321" max="13321" width="16.5546875" style="1" customWidth="1"/>
    <col min="13322" max="13322" width="12.44140625" style="1" customWidth="1"/>
    <col min="13323" max="13323" width="13.6640625" style="1" customWidth="1"/>
    <col min="13324" max="13324" width="14.6640625" style="1" customWidth="1"/>
    <col min="13325" max="13325" width="13.44140625" style="1" customWidth="1"/>
    <col min="13326" max="13326" width="16.5546875" style="1" customWidth="1"/>
    <col min="13327" max="13573" width="9.109375" style="1"/>
    <col min="13574" max="13574" width="4.5546875" style="1" customWidth="1"/>
    <col min="13575" max="13575" width="20.5546875" style="1" customWidth="1"/>
    <col min="13576" max="13576" width="14.44140625" style="1" customWidth="1"/>
    <col min="13577" max="13577" width="16.5546875" style="1" customWidth="1"/>
    <col min="13578" max="13578" width="12.44140625" style="1" customWidth="1"/>
    <col min="13579" max="13579" width="13.6640625" style="1" customWidth="1"/>
    <col min="13580" max="13580" width="14.6640625" style="1" customWidth="1"/>
    <col min="13581" max="13581" width="13.44140625" style="1" customWidth="1"/>
    <col min="13582" max="13582" width="16.5546875" style="1" customWidth="1"/>
    <col min="13583" max="13829" width="9.109375" style="1"/>
    <col min="13830" max="13830" width="4.5546875" style="1" customWidth="1"/>
    <col min="13831" max="13831" width="20.5546875" style="1" customWidth="1"/>
    <col min="13832" max="13832" width="14.44140625" style="1" customWidth="1"/>
    <col min="13833" max="13833" width="16.5546875" style="1" customWidth="1"/>
    <col min="13834" max="13834" width="12.44140625" style="1" customWidth="1"/>
    <col min="13835" max="13835" width="13.6640625" style="1" customWidth="1"/>
    <col min="13836" max="13836" width="14.6640625" style="1" customWidth="1"/>
    <col min="13837" max="13837" width="13.44140625" style="1" customWidth="1"/>
    <col min="13838" max="13838" width="16.5546875" style="1" customWidth="1"/>
    <col min="13839" max="14085" width="9.109375" style="1"/>
    <col min="14086" max="14086" width="4.5546875" style="1" customWidth="1"/>
    <col min="14087" max="14087" width="20.5546875" style="1" customWidth="1"/>
    <col min="14088" max="14088" width="14.44140625" style="1" customWidth="1"/>
    <col min="14089" max="14089" width="16.5546875" style="1" customWidth="1"/>
    <col min="14090" max="14090" width="12.44140625" style="1" customWidth="1"/>
    <col min="14091" max="14091" width="13.6640625" style="1" customWidth="1"/>
    <col min="14092" max="14092" width="14.6640625" style="1" customWidth="1"/>
    <col min="14093" max="14093" width="13.44140625" style="1" customWidth="1"/>
    <col min="14094" max="14094" width="16.5546875" style="1" customWidth="1"/>
    <col min="14095" max="14341" width="9.109375" style="1"/>
    <col min="14342" max="14342" width="4.5546875" style="1" customWidth="1"/>
    <col min="14343" max="14343" width="20.5546875" style="1" customWidth="1"/>
    <col min="14344" max="14344" width="14.44140625" style="1" customWidth="1"/>
    <col min="14345" max="14345" width="16.5546875" style="1" customWidth="1"/>
    <col min="14346" max="14346" width="12.44140625" style="1" customWidth="1"/>
    <col min="14347" max="14347" width="13.6640625" style="1" customWidth="1"/>
    <col min="14348" max="14348" width="14.6640625" style="1" customWidth="1"/>
    <col min="14349" max="14349" width="13.44140625" style="1" customWidth="1"/>
    <col min="14350" max="14350" width="16.5546875" style="1" customWidth="1"/>
    <col min="14351" max="14597" width="9.109375" style="1"/>
    <col min="14598" max="14598" width="4.5546875" style="1" customWidth="1"/>
    <col min="14599" max="14599" width="20.5546875" style="1" customWidth="1"/>
    <col min="14600" max="14600" width="14.44140625" style="1" customWidth="1"/>
    <col min="14601" max="14601" width="16.5546875" style="1" customWidth="1"/>
    <col min="14602" max="14602" width="12.44140625" style="1" customWidth="1"/>
    <col min="14603" max="14603" width="13.6640625" style="1" customWidth="1"/>
    <col min="14604" max="14604" width="14.6640625" style="1" customWidth="1"/>
    <col min="14605" max="14605" width="13.44140625" style="1" customWidth="1"/>
    <col min="14606" max="14606" width="16.5546875" style="1" customWidth="1"/>
    <col min="14607" max="14853" width="9.109375" style="1"/>
    <col min="14854" max="14854" width="4.5546875" style="1" customWidth="1"/>
    <col min="14855" max="14855" width="20.5546875" style="1" customWidth="1"/>
    <col min="14856" max="14856" width="14.44140625" style="1" customWidth="1"/>
    <col min="14857" max="14857" width="16.5546875" style="1" customWidth="1"/>
    <col min="14858" max="14858" width="12.44140625" style="1" customWidth="1"/>
    <col min="14859" max="14859" width="13.6640625" style="1" customWidth="1"/>
    <col min="14860" max="14860" width="14.6640625" style="1" customWidth="1"/>
    <col min="14861" max="14861" width="13.44140625" style="1" customWidth="1"/>
    <col min="14862" max="14862" width="16.5546875" style="1" customWidth="1"/>
    <col min="14863" max="15109" width="9.109375" style="1"/>
    <col min="15110" max="15110" width="4.5546875" style="1" customWidth="1"/>
    <col min="15111" max="15111" width="20.5546875" style="1" customWidth="1"/>
    <col min="15112" max="15112" width="14.44140625" style="1" customWidth="1"/>
    <col min="15113" max="15113" width="16.5546875" style="1" customWidth="1"/>
    <col min="15114" max="15114" width="12.44140625" style="1" customWidth="1"/>
    <col min="15115" max="15115" width="13.6640625" style="1" customWidth="1"/>
    <col min="15116" max="15116" width="14.6640625" style="1" customWidth="1"/>
    <col min="15117" max="15117" width="13.44140625" style="1" customWidth="1"/>
    <col min="15118" max="15118" width="16.5546875" style="1" customWidth="1"/>
    <col min="15119" max="15365" width="9.109375" style="1"/>
    <col min="15366" max="15366" width="4.5546875" style="1" customWidth="1"/>
    <col min="15367" max="15367" width="20.5546875" style="1" customWidth="1"/>
    <col min="15368" max="15368" width="14.44140625" style="1" customWidth="1"/>
    <col min="15369" max="15369" width="16.5546875" style="1" customWidth="1"/>
    <col min="15370" max="15370" width="12.44140625" style="1" customWidth="1"/>
    <col min="15371" max="15371" width="13.6640625" style="1" customWidth="1"/>
    <col min="15372" max="15372" width="14.6640625" style="1" customWidth="1"/>
    <col min="15373" max="15373" width="13.44140625" style="1" customWidth="1"/>
    <col min="15374" max="15374" width="16.5546875" style="1" customWidth="1"/>
    <col min="15375" max="15621" width="9.109375" style="1"/>
    <col min="15622" max="15622" width="4.5546875" style="1" customWidth="1"/>
    <col min="15623" max="15623" width="20.5546875" style="1" customWidth="1"/>
    <col min="15624" max="15624" width="14.44140625" style="1" customWidth="1"/>
    <col min="15625" max="15625" width="16.5546875" style="1" customWidth="1"/>
    <col min="15626" max="15626" width="12.44140625" style="1" customWidth="1"/>
    <col min="15627" max="15627" width="13.6640625" style="1" customWidth="1"/>
    <col min="15628" max="15628" width="14.6640625" style="1" customWidth="1"/>
    <col min="15629" max="15629" width="13.44140625" style="1" customWidth="1"/>
    <col min="15630" max="15630" width="16.5546875" style="1" customWidth="1"/>
    <col min="15631" max="15877" width="9.109375" style="1"/>
    <col min="15878" max="15878" width="4.5546875" style="1" customWidth="1"/>
    <col min="15879" max="15879" width="20.5546875" style="1" customWidth="1"/>
    <col min="15880" max="15880" width="14.44140625" style="1" customWidth="1"/>
    <col min="15881" max="15881" width="16.5546875" style="1" customWidth="1"/>
    <col min="15882" max="15882" width="12.44140625" style="1" customWidth="1"/>
    <col min="15883" max="15883" width="13.6640625" style="1" customWidth="1"/>
    <col min="15884" max="15884" width="14.6640625" style="1" customWidth="1"/>
    <col min="15885" max="15885" width="13.44140625" style="1" customWidth="1"/>
    <col min="15886" max="15886" width="16.5546875" style="1" customWidth="1"/>
    <col min="15887" max="16384" width="9.109375" style="1"/>
  </cols>
  <sheetData>
    <row r="1" spans="1:17" ht="20.399999999999999">
      <c r="A1" s="594" t="s">
        <v>67</v>
      </c>
      <c r="B1" s="594"/>
      <c r="C1" s="594"/>
      <c r="D1" s="594"/>
      <c r="E1" s="594"/>
      <c r="F1" s="594"/>
      <c r="G1" s="594"/>
      <c r="H1" s="594"/>
      <c r="I1" s="594"/>
      <c r="J1" s="594"/>
      <c r="K1" s="594"/>
      <c r="L1" s="594"/>
      <c r="M1" s="594"/>
      <c r="N1" s="594"/>
      <c r="O1" s="594"/>
    </row>
    <row r="2" spans="1:17" s="21" customFormat="1" ht="20.399999999999999">
      <c r="A2" s="563" t="str">
        <f>+'Ekamut-caxs'!A7:D7</f>
        <v xml:space="preserve">Երևան քաղաքի Քանաքեռ-Զեյթուն համայնքի «Անուշավան Տեր-Ղևոնդյանի անվան N1 երաժշտական դպրոց» ՀՈԱԿ-ի </v>
      </c>
      <c r="B2" s="563"/>
      <c r="C2" s="563"/>
      <c r="D2" s="563"/>
      <c r="E2" s="563"/>
      <c r="F2" s="563"/>
      <c r="G2" s="563"/>
      <c r="H2" s="563"/>
      <c r="I2" s="563"/>
      <c r="J2" s="563"/>
      <c r="K2" s="563"/>
      <c r="L2" s="563"/>
      <c r="M2" s="563"/>
      <c r="N2" s="563"/>
      <c r="O2" s="563"/>
      <c r="P2" s="20"/>
      <c r="Q2" s="20"/>
    </row>
    <row r="3" spans="1:17" ht="18">
      <c r="A3" s="595" t="s">
        <v>225</v>
      </c>
      <c r="B3" s="595"/>
      <c r="C3" s="595"/>
      <c r="D3" s="595"/>
      <c r="E3" s="595"/>
      <c r="F3" s="595"/>
      <c r="G3" s="595"/>
      <c r="H3" s="595"/>
      <c r="I3" s="595"/>
      <c r="J3" s="595"/>
      <c r="K3" s="595"/>
      <c r="L3" s="595"/>
      <c r="M3" s="595"/>
      <c r="N3" s="595"/>
      <c r="O3" s="595"/>
    </row>
    <row r="4" spans="1:17" ht="21" customHeight="1" thickBot="1">
      <c r="O4" s="144" t="s">
        <v>0</v>
      </c>
    </row>
    <row r="5" spans="1:17" ht="21" customHeight="1">
      <c r="A5" s="597" t="s">
        <v>242</v>
      </c>
      <c r="B5" s="597" t="s">
        <v>68</v>
      </c>
      <c r="C5" s="598" t="s">
        <v>211</v>
      </c>
      <c r="D5" s="598"/>
      <c r="E5" s="598"/>
      <c r="F5" s="598"/>
      <c r="G5" s="598"/>
      <c r="H5" s="598"/>
      <c r="I5" s="598"/>
      <c r="J5" s="598"/>
      <c r="K5" s="598"/>
      <c r="L5" s="598"/>
      <c r="M5" s="598"/>
      <c r="N5" s="598"/>
      <c r="O5" s="599" t="s">
        <v>130</v>
      </c>
    </row>
    <row r="6" spans="1:17" ht="135">
      <c r="A6" s="597"/>
      <c r="B6" s="597"/>
      <c r="C6" s="309" t="s">
        <v>193</v>
      </c>
      <c r="D6" s="352" t="s">
        <v>212</v>
      </c>
      <c r="E6" s="352" t="s">
        <v>213</v>
      </c>
      <c r="F6" s="309" t="s">
        <v>129</v>
      </c>
      <c r="G6" s="309" t="s">
        <v>174</v>
      </c>
      <c r="H6" s="309" t="s">
        <v>173</v>
      </c>
      <c r="I6" s="309" t="s">
        <v>194</v>
      </c>
      <c r="J6" s="309" t="s">
        <v>201</v>
      </c>
      <c r="K6" s="309" t="s">
        <v>204</v>
      </c>
      <c r="L6" s="309" t="s">
        <v>205</v>
      </c>
      <c r="M6" s="309" t="s">
        <v>165</v>
      </c>
      <c r="N6" s="281"/>
      <c r="O6" s="600"/>
    </row>
    <row r="7" spans="1:17" ht="31.5" customHeight="1">
      <c r="A7" s="309">
        <v>1</v>
      </c>
      <c r="B7" s="329" t="s">
        <v>177</v>
      </c>
      <c r="C7" s="330">
        <f>1963*12</f>
        <v>23556</v>
      </c>
      <c r="D7" s="330"/>
      <c r="E7" s="330"/>
      <c r="F7" s="330">
        <v>744.4</v>
      </c>
      <c r="G7" s="330">
        <v>469.6</v>
      </c>
      <c r="H7" s="330">
        <v>195</v>
      </c>
      <c r="I7" s="330">
        <f>365.6*10</f>
        <v>3656</v>
      </c>
      <c r="J7" s="330">
        <f>4560.5*12-3118.2-1290</f>
        <v>50317.8</v>
      </c>
      <c r="K7" s="330">
        <f>267.6*12</f>
        <v>3211.2000000000003</v>
      </c>
      <c r="L7" s="330"/>
      <c r="M7" s="330"/>
      <c r="N7" s="330"/>
      <c r="O7" s="327">
        <f>ROUND(SUM(C7:N7),1)</f>
        <v>82150</v>
      </c>
    </row>
    <row r="8" spans="1:17" ht="36.6" customHeight="1">
      <c r="A8" s="309">
        <v>2</v>
      </c>
      <c r="B8" s="473" t="s">
        <v>89</v>
      </c>
      <c r="C8" s="330">
        <f>3*12</f>
        <v>36</v>
      </c>
      <c r="D8" s="282" t="s">
        <v>170</v>
      </c>
      <c r="E8" s="282" t="s">
        <v>170</v>
      </c>
      <c r="F8" s="282" t="s">
        <v>170</v>
      </c>
      <c r="G8" s="282" t="s">
        <v>170</v>
      </c>
      <c r="H8" s="282" t="s">
        <v>170</v>
      </c>
      <c r="I8" s="282" t="s">
        <v>170</v>
      </c>
      <c r="J8" s="282" t="s">
        <v>170</v>
      </c>
      <c r="K8" s="282" t="s">
        <v>170</v>
      </c>
      <c r="L8" s="282" t="s">
        <v>170</v>
      </c>
      <c r="M8" s="282" t="s">
        <v>170</v>
      </c>
      <c r="N8" s="282" t="s">
        <v>170</v>
      </c>
      <c r="O8" s="327">
        <f>ROUND(SUM(C8:N8),1)</f>
        <v>36</v>
      </c>
    </row>
    <row r="9" spans="1:17" s="174" customFormat="1" ht="34.5" customHeight="1" thickBot="1">
      <c r="A9" s="331"/>
      <c r="B9" s="332" t="s">
        <v>69</v>
      </c>
      <c r="C9" s="282" t="s">
        <v>170</v>
      </c>
      <c r="D9" s="282" t="s">
        <v>170</v>
      </c>
      <c r="E9" s="282" t="s">
        <v>170</v>
      </c>
      <c r="F9" s="282" t="s">
        <v>170</v>
      </c>
      <c r="G9" s="282" t="s">
        <v>170</v>
      </c>
      <c r="H9" s="282" t="s">
        <v>170</v>
      </c>
      <c r="I9" s="282" t="s">
        <v>170</v>
      </c>
      <c r="J9" s="282" t="s">
        <v>170</v>
      </c>
      <c r="K9" s="282" t="s">
        <v>170</v>
      </c>
      <c r="L9" s="282" t="s">
        <v>170</v>
      </c>
      <c r="M9" s="282" t="s">
        <v>170</v>
      </c>
      <c r="N9" s="282" t="s">
        <v>170</v>
      </c>
      <c r="O9" s="328">
        <f>ROUND(SUM(O7:O8),1)</f>
        <v>82186</v>
      </c>
    </row>
    <row r="10" spans="1:17" s="174" customFormat="1" ht="34.5" customHeight="1">
      <c r="A10" s="180"/>
      <c r="B10" s="248"/>
      <c r="C10" s="249">
        <f>1963*12</f>
        <v>23556</v>
      </c>
      <c r="D10" s="249"/>
      <c r="E10" s="249"/>
      <c r="F10" s="249"/>
      <c r="G10" s="182"/>
      <c r="H10" s="182"/>
      <c r="I10" s="252"/>
      <c r="J10" s="252"/>
      <c r="K10" s="252"/>
      <c r="L10" s="252"/>
      <c r="M10" s="182"/>
      <c r="N10" s="249"/>
      <c r="O10" s="250"/>
    </row>
    <row r="11" spans="1:17" s="174" customFormat="1" ht="26.25" customHeight="1">
      <c r="A11" s="180"/>
      <c r="B11" s="604" t="s">
        <v>202</v>
      </c>
      <c r="C11" s="604"/>
      <c r="D11" s="604"/>
      <c r="E11" s="604"/>
      <c r="F11" s="604"/>
      <c r="G11" s="604"/>
      <c r="H11" s="604"/>
      <c r="I11" s="604"/>
      <c r="J11" s="604"/>
      <c r="K11" s="604"/>
      <c r="L11" s="252"/>
      <c r="M11" s="182"/>
      <c r="N11" s="249"/>
      <c r="O11" s="250"/>
    </row>
    <row r="12" spans="1:17" s="174" customFormat="1" ht="42.75" customHeight="1">
      <c r="A12" s="180"/>
      <c r="B12" s="605" t="s">
        <v>203</v>
      </c>
      <c r="C12" s="604"/>
      <c r="D12" s="604"/>
      <c r="E12" s="604"/>
      <c r="F12" s="604"/>
      <c r="G12" s="604"/>
      <c r="H12" s="604"/>
      <c r="I12" s="604"/>
      <c r="J12" s="604"/>
      <c r="K12" s="604"/>
      <c r="L12" s="333"/>
      <c r="M12" s="182"/>
      <c r="N12" s="249"/>
      <c r="O12" s="250"/>
    </row>
    <row r="13" spans="1:17" s="176" customFormat="1" ht="21" customHeight="1">
      <c r="B13" s="179"/>
      <c r="C13" s="251"/>
      <c r="D13" s="251"/>
      <c r="E13" s="278"/>
      <c r="F13" s="231"/>
      <c r="G13" s="175"/>
      <c r="H13" s="175"/>
      <c r="I13" s="251"/>
      <c r="J13" s="251"/>
      <c r="K13" s="251"/>
      <c r="L13" s="251"/>
      <c r="M13" s="601"/>
      <c r="N13" s="601"/>
      <c r="O13" s="269"/>
    </row>
    <row r="14" spans="1:17" s="180" customFormat="1" ht="69" customHeight="1">
      <c r="B14" s="602" t="s">
        <v>176</v>
      </c>
      <c r="C14" s="603"/>
      <c r="E14" s="602" t="s">
        <v>175</v>
      </c>
      <c r="F14" s="603"/>
      <c r="G14" s="324"/>
      <c r="H14" s="606"/>
      <c r="I14" s="606"/>
      <c r="J14" s="318"/>
      <c r="K14" s="318"/>
      <c r="L14" s="318"/>
      <c r="M14" s="251"/>
      <c r="N14" s="251"/>
      <c r="O14" s="251"/>
    </row>
    <row r="15" spans="1:17" s="180" customFormat="1" ht="57.75" customHeight="1">
      <c r="B15" s="234" t="s">
        <v>166</v>
      </c>
      <c r="C15" s="427" t="s">
        <v>214</v>
      </c>
      <c r="E15" s="234" t="s">
        <v>166</v>
      </c>
      <c r="F15" s="427" t="s">
        <v>217</v>
      </c>
      <c r="G15" s="254"/>
      <c r="H15" s="340"/>
      <c r="I15" s="341"/>
      <c r="J15" s="322"/>
      <c r="K15" s="322"/>
      <c r="L15" s="322"/>
      <c r="M15" s="279"/>
      <c r="N15" s="279"/>
      <c r="O15" s="254"/>
    </row>
    <row r="16" spans="1:17" s="180" customFormat="1" ht="24" customHeight="1">
      <c r="B16" s="283">
        <v>104000</v>
      </c>
      <c r="C16" s="336">
        <v>325.10000000000002</v>
      </c>
      <c r="E16" s="283">
        <v>104000</v>
      </c>
      <c r="F16" s="337">
        <v>744.4</v>
      </c>
      <c r="G16" s="254"/>
      <c r="H16" s="334"/>
      <c r="I16" s="335"/>
      <c r="J16" s="323"/>
      <c r="K16" s="323"/>
      <c r="L16" s="323"/>
      <c r="M16" s="279"/>
      <c r="N16" s="279"/>
      <c r="O16" s="254"/>
    </row>
    <row r="17" spans="1:15" s="181" customFormat="1" ht="24" customHeight="1">
      <c r="B17" s="283">
        <v>104400</v>
      </c>
      <c r="C17" s="284">
        <v>326.2</v>
      </c>
      <c r="D17" s="338"/>
      <c r="E17" s="283">
        <v>104400</v>
      </c>
      <c r="F17" s="337">
        <v>747.1</v>
      </c>
      <c r="G17" s="280"/>
      <c r="H17" s="325"/>
      <c r="I17" s="335"/>
      <c r="J17" s="323"/>
      <c r="K17" s="323"/>
      <c r="L17" s="323"/>
      <c r="M17" s="235"/>
      <c r="N17" s="235"/>
      <c r="O17" s="280"/>
    </row>
    <row r="18" spans="1:15" s="181" customFormat="1" ht="24" customHeight="1">
      <c r="B18" s="283">
        <v>108600</v>
      </c>
      <c r="C18" s="284">
        <v>339.4</v>
      </c>
      <c r="D18" s="338"/>
      <c r="E18" s="283">
        <v>108600</v>
      </c>
      <c r="F18" s="337">
        <v>777.3</v>
      </c>
      <c r="G18" s="280"/>
      <c r="H18" s="325"/>
      <c r="I18" s="335"/>
      <c r="J18" s="323"/>
      <c r="K18" s="323"/>
      <c r="L18" s="323"/>
      <c r="M18" s="235"/>
      <c r="N18" s="235"/>
      <c r="O18" s="280"/>
    </row>
    <row r="19" spans="1:15" s="181" customFormat="1" ht="24" customHeight="1">
      <c r="B19" s="283">
        <v>108700</v>
      </c>
      <c r="C19" s="284">
        <v>339.7</v>
      </c>
      <c r="D19" s="339"/>
      <c r="E19" s="283">
        <v>108700</v>
      </c>
      <c r="F19" s="337">
        <v>778.2</v>
      </c>
      <c r="G19" s="280"/>
      <c r="H19" s="325"/>
      <c r="I19" s="335"/>
      <c r="J19" s="323"/>
      <c r="K19" s="323"/>
      <c r="L19" s="323"/>
      <c r="M19" s="235"/>
      <c r="N19" s="235"/>
      <c r="O19" s="280"/>
    </row>
    <row r="20" spans="1:15" s="181" customFormat="1" ht="24" customHeight="1">
      <c r="B20" s="334"/>
      <c r="C20" s="335"/>
      <c r="D20" s="325"/>
      <c r="E20" s="326"/>
      <c r="F20" s="326"/>
      <c r="G20" s="280"/>
      <c r="H20" s="325"/>
      <c r="I20" s="335"/>
      <c r="J20" s="323"/>
      <c r="K20" s="323"/>
      <c r="L20" s="323"/>
      <c r="M20" s="235"/>
      <c r="N20" s="235"/>
      <c r="O20" s="280"/>
    </row>
    <row r="21" spans="1:15" s="172" customFormat="1" ht="19.5" customHeight="1">
      <c r="A21" s="145"/>
      <c r="B21" s="145"/>
      <c r="C21" s="145"/>
      <c r="D21" s="145"/>
      <c r="E21" s="145"/>
      <c r="F21" s="145"/>
      <c r="G21" s="145"/>
      <c r="H21" s="145"/>
      <c r="I21" s="145"/>
      <c r="J21" s="145"/>
      <c r="K21" s="145"/>
      <c r="L21" s="145"/>
      <c r="M21" s="145"/>
      <c r="N21" s="145"/>
      <c r="O21" s="145"/>
    </row>
    <row r="22" spans="1:15" s="142" customFormat="1" ht="24" customHeight="1">
      <c r="A22" s="146"/>
      <c r="B22" s="147" t="s">
        <v>2</v>
      </c>
      <c r="E22" s="148"/>
      <c r="F22" s="149"/>
      <c r="G22" s="596" t="str">
        <f>+'Ekamut-caxs'!D70</f>
        <v>Հրաչյա Բադալյան</v>
      </c>
      <c r="H22" s="596"/>
      <c r="I22" s="596"/>
      <c r="J22" s="150"/>
      <c r="K22" s="150"/>
      <c r="L22" s="150"/>
      <c r="M22" s="150"/>
      <c r="N22" s="146"/>
      <c r="O22" s="146"/>
    </row>
    <row r="23" spans="1:15" s="137" customFormat="1" ht="17.25" customHeight="1">
      <c r="B23" s="139"/>
      <c r="E23" s="151" t="s">
        <v>91</v>
      </c>
      <c r="F23" s="152"/>
      <c r="G23" s="592" t="s">
        <v>92</v>
      </c>
      <c r="H23" s="592"/>
      <c r="I23" s="592"/>
      <c r="J23" s="140"/>
      <c r="K23" s="140"/>
      <c r="L23" s="140"/>
      <c r="M23" s="140"/>
    </row>
    <row r="24" spans="1:15" s="142" customFormat="1" ht="24.75" customHeight="1">
      <c r="B24" s="143" t="s">
        <v>6</v>
      </c>
      <c r="E24" s="153"/>
      <c r="F24" s="154"/>
      <c r="G24" s="593" t="str">
        <f>+'Ekamut-caxs'!D72</f>
        <v>Անի Ամիրխանյան</v>
      </c>
      <c r="H24" s="593"/>
      <c r="I24" s="593"/>
      <c r="J24" s="155"/>
      <c r="K24" s="155"/>
      <c r="L24" s="155"/>
      <c r="M24" s="155"/>
    </row>
    <row r="25" spans="1:15" s="137" customFormat="1" ht="18.75" customHeight="1">
      <c r="E25" s="151" t="s">
        <v>91</v>
      </c>
      <c r="F25" s="152"/>
      <c r="G25" s="592" t="s">
        <v>92</v>
      </c>
      <c r="H25" s="592"/>
      <c r="I25" s="592"/>
      <c r="J25" s="140"/>
      <c r="K25" s="140"/>
      <c r="L25" s="140"/>
      <c r="M25" s="140"/>
    </row>
    <row r="26" spans="1:15" s="138" customFormat="1" ht="15.6">
      <c r="C26" s="141"/>
      <c r="D26" s="141"/>
    </row>
  </sheetData>
  <mergeCells count="17">
    <mergeCell ref="H14:I14"/>
    <mergeCell ref="G25:I25"/>
    <mergeCell ref="G24:I24"/>
    <mergeCell ref="A1:O1"/>
    <mergeCell ref="A2:O2"/>
    <mergeCell ref="A3:O3"/>
    <mergeCell ref="G22:I22"/>
    <mergeCell ref="G23:I23"/>
    <mergeCell ref="A5:A6"/>
    <mergeCell ref="B5:B6"/>
    <mergeCell ref="C5:N5"/>
    <mergeCell ref="O5:O6"/>
    <mergeCell ref="M13:N13"/>
    <mergeCell ref="B14:C14"/>
    <mergeCell ref="B11:K11"/>
    <mergeCell ref="B12:K12"/>
    <mergeCell ref="E14:F14"/>
  </mergeCells>
  <pageMargins left="0.13" right="0.16" top="0.11" bottom="0.11" header="0.15748031496063" footer="0.15748031496063"/>
  <pageSetup paperSize="9" scale="5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9"/>
  <sheetViews>
    <sheetView view="pageBreakPreview" topLeftCell="D13" zoomScale="106" zoomScaleSheetLayoutView="106" workbookViewId="0">
      <selection activeCell="F76" activeCellId="1" sqref="B68 F76"/>
    </sheetView>
  </sheetViews>
  <sheetFormatPr defaultColWidth="9.109375" defaultRowHeight="15.6"/>
  <cols>
    <col min="1" max="1" width="4.88671875" style="354" customWidth="1"/>
    <col min="2" max="2" width="13.88671875" style="354" customWidth="1"/>
    <col min="3" max="3" width="14.88671875" style="354" customWidth="1"/>
    <col min="4" max="4" width="16" style="354" customWidth="1"/>
    <col min="5" max="5" width="14.88671875" style="354" customWidth="1"/>
    <col min="6" max="6" width="16.33203125" style="354" customWidth="1"/>
    <col min="7" max="7" width="14.88671875" style="354" customWidth="1"/>
    <col min="8" max="8" width="16.33203125" style="354" customWidth="1"/>
    <col min="9" max="9" width="14.88671875" style="354" customWidth="1"/>
    <col min="10" max="10" width="16" style="354" customWidth="1"/>
    <col min="11" max="14" width="14.88671875" style="354" customWidth="1"/>
    <col min="15" max="16384" width="9.109375" style="354"/>
  </cols>
  <sheetData>
    <row r="1" spans="1:14" s="353" customFormat="1" ht="18.75" customHeight="1">
      <c r="A1" s="611" t="s">
        <v>67</v>
      </c>
      <c r="B1" s="611"/>
      <c r="C1" s="611"/>
      <c r="D1" s="611"/>
      <c r="E1" s="611"/>
      <c r="F1" s="611"/>
      <c r="G1" s="611"/>
      <c r="H1" s="611"/>
      <c r="I1" s="611"/>
      <c r="J1" s="611"/>
      <c r="K1" s="611"/>
      <c r="L1" s="611"/>
      <c r="M1" s="611"/>
      <c r="N1" s="611"/>
    </row>
    <row r="2" spans="1:14" s="353" customFormat="1" ht="38.25" customHeight="1">
      <c r="A2" s="612" t="str">
        <f>+'Ekamut-caxs'!A7:D7</f>
        <v xml:space="preserve">Երևան քաղաքի Քանաքեռ-Զեյթուն համայնքի «Անուշավան Տեր-Ղևոնդյանի անվան N1 երաժշտական դպրոց» ՀՈԱԿ-ի 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</row>
    <row r="3" spans="1:14" s="353" customFormat="1" ht="21" customHeight="1">
      <c r="A3" s="612" t="s">
        <v>93</v>
      </c>
      <c r="B3" s="612"/>
      <c r="C3" s="612"/>
      <c r="D3" s="612"/>
      <c r="E3" s="612"/>
      <c r="F3" s="612"/>
      <c r="G3" s="612"/>
      <c r="H3" s="612"/>
      <c r="I3" s="612"/>
      <c r="J3" s="612"/>
      <c r="K3" s="612"/>
      <c r="L3" s="612"/>
      <c r="M3" s="612"/>
      <c r="N3" s="612"/>
    </row>
    <row r="4" spans="1:14" ht="21" customHeight="1" thickBot="1"/>
    <row r="5" spans="1:14" s="355" customFormat="1" ht="24.75" customHeight="1">
      <c r="A5" s="613" t="s">
        <v>113</v>
      </c>
      <c r="B5" s="615" t="s">
        <v>94</v>
      </c>
      <c r="C5" s="617" t="s">
        <v>95</v>
      </c>
      <c r="D5" s="617"/>
      <c r="E5" s="617"/>
      <c r="F5" s="617"/>
      <c r="G5" s="617" t="s">
        <v>96</v>
      </c>
      <c r="H5" s="617"/>
      <c r="I5" s="617"/>
      <c r="J5" s="617"/>
      <c r="K5" s="617" t="s">
        <v>121</v>
      </c>
      <c r="L5" s="617"/>
      <c r="M5" s="617"/>
      <c r="N5" s="617"/>
    </row>
    <row r="6" spans="1:14" s="357" customFormat="1" ht="51" customHeight="1">
      <c r="A6" s="614"/>
      <c r="B6" s="616"/>
      <c r="C6" s="356" t="s">
        <v>228</v>
      </c>
      <c r="D6" s="356" t="s">
        <v>192</v>
      </c>
      <c r="E6" s="356" t="s">
        <v>229</v>
      </c>
      <c r="F6" s="356" t="s">
        <v>230</v>
      </c>
      <c r="G6" s="356" t="s">
        <v>231</v>
      </c>
      <c r="H6" s="356" t="s">
        <v>192</v>
      </c>
      <c r="I6" s="356" t="s">
        <v>232</v>
      </c>
      <c r="J6" s="356" t="s">
        <v>230</v>
      </c>
      <c r="K6" s="356" t="s">
        <v>228</v>
      </c>
      <c r="L6" s="356" t="s">
        <v>192</v>
      </c>
      <c r="M6" s="356" t="s">
        <v>229</v>
      </c>
      <c r="N6" s="356" t="s">
        <v>230</v>
      </c>
    </row>
    <row r="7" spans="1:14" ht="19.5" customHeight="1">
      <c r="A7" s="358">
        <v>1</v>
      </c>
      <c r="B7" s="359" t="s">
        <v>97</v>
      </c>
      <c r="C7" s="518">
        <v>4263</v>
      </c>
      <c r="D7" s="519">
        <v>592557</v>
      </c>
      <c r="E7" s="360">
        <f>+C7</f>
        <v>4263</v>
      </c>
      <c r="F7" s="361">
        <f>+E7*143.7</f>
        <v>612593.1</v>
      </c>
      <c r="G7" s="518">
        <f>862+2412</f>
        <v>3274</v>
      </c>
      <c r="H7" s="519">
        <v>148466.51999999999</v>
      </c>
      <c r="I7" s="360">
        <f>+G7</f>
        <v>3274</v>
      </c>
      <c r="J7" s="321">
        <f>+I7*53.48</f>
        <v>175093.52</v>
      </c>
      <c r="K7" s="518">
        <f>25.26+34.74</f>
        <v>60</v>
      </c>
      <c r="L7" s="522">
        <v>11317.07</v>
      </c>
      <c r="M7" s="321">
        <f>+K7</f>
        <v>60</v>
      </c>
      <c r="N7" s="361">
        <f>+M7*200.47</f>
        <v>12028.2</v>
      </c>
    </row>
    <row r="8" spans="1:14" ht="19.5" customHeight="1">
      <c r="A8" s="358">
        <v>2</v>
      </c>
      <c r="B8" s="359" t="s">
        <v>235</v>
      </c>
      <c r="C8" s="518">
        <v>3366</v>
      </c>
      <c r="D8" s="519">
        <v>467874</v>
      </c>
      <c r="E8" s="360">
        <f t="shared" ref="E8:E18" si="0">+C8</f>
        <v>3366</v>
      </c>
      <c r="F8" s="361">
        <f t="shared" ref="F8:F18" si="1">+E8*143.7</f>
        <v>483694.19999999995</v>
      </c>
      <c r="G8" s="518">
        <f>726+2030</f>
        <v>2756</v>
      </c>
      <c r="H8" s="519">
        <v>140130.88</v>
      </c>
      <c r="I8" s="360">
        <f t="shared" ref="I8:I18" si="2">+G8</f>
        <v>2756</v>
      </c>
      <c r="J8" s="321">
        <f t="shared" ref="J8:J18" si="3">+I8*53.48</f>
        <v>147390.88</v>
      </c>
      <c r="K8" s="518">
        <v>33</v>
      </c>
      <c r="L8" s="522">
        <f t="shared" ref="L8:L16" si="4">+K8*200.47</f>
        <v>6615.51</v>
      </c>
      <c r="M8" s="321">
        <f t="shared" ref="M8:M18" si="5">+K8</f>
        <v>33</v>
      </c>
      <c r="N8" s="361">
        <f t="shared" ref="N8:N18" si="6">+M8*200.47</f>
        <v>6615.51</v>
      </c>
    </row>
    <row r="9" spans="1:14" ht="19.5" customHeight="1">
      <c r="A9" s="358">
        <v>3</v>
      </c>
      <c r="B9" s="359" t="s">
        <v>98</v>
      </c>
      <c r="C9" s="518">
        <v>3423</v>
      </c>
      <c r="D9" s="519">
        <v>475797</v>
      </c>
      <c r="E9" s="360">
        <f t="shared" si="0"/>
        <v>3423</v>
      </c>
      <c r="F9" s="361">
        <f t="shared" si="1"/>
        <v>491885.1</v>
      </c>
      <c r="G9" s="518">
        <f>826+2420</f>
        <v>3246</v>
      </c>
      <c r="H9" s="521">
        <v>165336.07999999999</v>
      </c>
      <c r="I9" s="360">
        <f t="shared" si="2"/>
        <v>3246</v>
      </c>
      <c r="J9" s="321">
        <f t="shared" si="3"/>
        <v>173596.08</v>
      </c>
      <c r="K9" s="518">
        <v>42</v>
      </c>
      <c r="L9" s="522">
        <f t="shared" si="4"/>
        <v>8419.74</v>
      </c>
      <c r="M9" s="321">
        <f t="shared" si="5"/>
        <v>42</v>
      </c>
      <c r="N9" s="361">
        <f t="shared" si="6"/>
        <v>8419.74</v>
      </c>
    </row>
    <row r="10" spans="1:14" ht="19.5" customHeight="1">
      <c r="A10" s="358">
        <v>4</v>
      </c>
      <c r="B10" s="359" t="s">
        <v>99</v>
      </c>
      <c r="C10" s="518">
        <v>812</v>
      </c>
      <c r="D10" s="520">
        <v>116684.4</v>
      </c>
      <c r="E10" s="360">
        <f t="shared" si="0"/>
        <v>812</v>
      </c>
      <c r="F10" s="361">
        <f t="shared" si="1"/>
        <v>116684.4</v>
      </c>
      <c r="G10" s="518">
        <f>400+1320</f>
        <v>1720</v>
      </c>
      <c r="H10" s="521">
        <v>87985.600000000006</v>
      </c>
      <c r="I10" s="360">
        <f t="shared" si="2"/>
        <v>1720</v>
      </c>
      <c r="J10" s="321">
        <f t="shared" si="3"/>
        <v>91985.599999999991</v>
      </c>
      <c r="K10" s="518">
        <v>75</v>
      </c>
      <c r="L10" s="522">
        <f t="shared" si="4"/>
        <v>15035.25</v>
      </c>
      <c r="M10" s="321">
        <f t="shared" si="5"/>
        <v>75</v>
      </c>
      <c r="N10" s="361">
        <f t="shared" si="6"/>
        <v>15035.25</v>
      </c>
    </row>
    <row r="11" spans="1:14" ht="19.5" customHeight="1">
      <c r="A11" s="358">
        <v>5</v>
      </c>
      <c r="B11" s="359" t="s">
        <v>100</v>
      </c>
      <c r="C11" s="431"/>
      <c r="D11" s="321"/>
      <c r="E11" s="360">
        <f t="shared" si="0"/>
        <v>0</v>
      </c>
      <c r="F11" s="361">
        <f t="shared" si="1"/>
        <v>0</v>
      </c>
      <c r="G11" s="518">
        <f>180+1080</f>
        <v>1260</v>
      </c>
      <c r="H11" s="521">
        <v>65584.800000000003</v>
      </c>
      <c r="I11" s="360">
        <f t="shared" si="2"/>
        <v>1260</v>
      </c>
      <c r="J11" s="321">
        <f t="shared" si="3"/>
        <v>67384.800000000003</v>
      </c>
      <c r="K11" s="518">
        <v>59</v>
      </c>
      <c r="L11" s="522">
        <f t="shared" si="4"/>
        <v>11827.73</v>
      </c>
      <c r="M11" s="321">
        <f t="shared" si="5"/>
        <v>59</v>
      </c>
      <c r="N11" s="361">
        <f t="shared" si="6"/>
        <v>11827.73</v>
      </c>
    </row>
    <row r="12" spans="1:14" ht="19.5" customHeight="1">
      <c r="A12" s="358">
        <v>6</v>
      </c>
      <c r="B12" s="359" t="s">
        <v>101</v>
      </c>
      <c r="C12" s="431"/>
      <c r="D12" s="321"/>
      <c r="E12" s="360">
        <f t="shared" si="0"/>
        <v>0</v>
      </c>
      <c r="F12" s="361">
        <f t="shared" si="1"/>
        <v>0</v>
      </c>
      <c r="G12" s="518">
        <f>100+440</f>
        <v>540</v>
      </c>
      <c r="H12" s="521">
        <v>27879.200000000001</v>
      </c>
      <c r="I12" s="360">
        <f t="shared" si="2"/>
        <v>540</v>
      </c>
      <c r="J12" s="321">
        <f t="shared" si="3"/>
        <v>28879.199999999997</v>
      </c>
      <c r="K12" s="518">
        <v>68</v>
      </c>
      <c r="L12" s="522">
        <f t="shared" si="4"/>
        <v>13631.96</v>
      </c>
      <c r="M12" s="321">
        <f t="shared" si="5"/>
        <v>68</v>
      </c>
      <c r="N12" s="361">
        <f t="shared" si="6"/>
        <v>13631.96</v>
      </c>
    </row>
    <row r="13" spans="1:14" ht="19.5" customHeight="1">
      <c r="A13" s="358">
        <v>7</v>
      </c>
      <c r="B13" s="359" t="s">
        <v>102</v>
      </c>
      <c r="C13" s="431"/>
      <c r="D13" s="321"/>
      <c r="E13" s="360">
        <f t="shared" si="0"/>
        <v>0</v>
      </c>
      <c r="F13" s="361">
        <f t="shared" si="1"/>
        <v>0</v>
      </c>
      <c r="G13" s="518">
        <f>80+340</f>
        <v>420</v>
      </c>
      <c r="H13" s="521">
        <v>21661.599999999999</v>
      </c>
      <c r="I13" s="360">
        <f t="shared" si="2"/>
        <v>420</v>
      </c>
      <c r="J13" s="321">
        <f t="shared" si="3"/>
        <v>22461.599999999999</v>
      </c>
      <c r="K13" s="518">
        <v>54</v>
      </c>
      <c r="L13" s="522">
        <f t="shared" si="4"/>
        <v>10825.38</v>
      </c>
      <c r="M13" s="321">
        <f t="shared" si="5"/>
        <v>54</v>
      </c>
      <c r="N13" s="361">
        <f t="shared" si="6"/>
        <v>10825.38</v>
      </c>
    </row>
    <row r="14" spans="1:14" ht="19.5" customHeight="1">
      <c r="A14" s="358">
        <v>8</v>
      </c>
      <c r="B14" s="362" t="s">
        <v>103</v>
      </c>
      <c r="C14" s="431"/>
      <c r="D14" s="321"/>
      <c r="E14" s="360">
        <f t="shared" si="0"/>
        <v>0</v>
      </c>
      <c r="F14" s="361">
        <f t="shared" si="1"/>
        <v>0</v>
      </c>
      <c r="G14" s="518">
        <f>80+320</f>
        <v>400</v>
      </c>
      <c r="H14" s="521">
        <v>20592</v>
      </c>
      <c r="I14" s="360">
        <f t="shared" si="2"/>
        <v>400</v>
      </c>
      <c r="J14" s="321">
        <f t="shared" si="3"/>
        <v>21392</v>
      </c>
      <c r="K14" s="518">
        <v>30</v>
      </c>
      <c r="L14" s="522">
        <f t="shared" si="4"/>
        <v>6014.1</v>
      </c>
      <c r="M14" s="321">
        <f t="shared" si="5"/>
        <v>30</v>
      </c>
      <c r="N14" s="361">
        <f t="shared" si="6"/>
        <v>6014.1</v>
      </c>
    </row>
    <row r="15" spans="1:14" ht="19.5" customHeight="1">
      <c r="A15" s="358">
        <v>9</v>
      </c>
      <c r="B15" s="362" t="s">
        <v>104</v>
      </c>
      <c r="C15" s="431"/>
      <c r="D15" s="321"/>
      <c r="E15" s="360">
        <f t="shared" si="0"/>
        <v>0</v>
      </c>
      <c r="F15" s="361">
        <f t="shared" si="1"/>
        <v>0</v>
      </c>
      <c r="G15" s="518">
        <f>80+440</f>
        <v>520</v>
      </c>
      <c r="H15" s="521">
        <v>27009.599999999999</v>
      </c>
      <c r="I15" s="360">
        <f t="shared" si="2"/>
        <v>520</v>
      </c>
      <c r="J15" s="321">
        <f t="shared" si="3"/>
        <v>27809.599999999999</v>
      </c>
      <c r="K15" s="518">
        <v>94</v>
      </c>
      <c r="L15" s="522">
        <f t="shared" si="4"/>
        <v>18844.18</v>
      </c>
      <c r="M15" s="321">
        <f t="shared" si="5"/>
        <v>94</v>
      </c>
      <c r="N15" s="361">
        <f t="shared" si="6"/>
        <v>18844.18</v>
      </c>
    </row>
    <row r="16" spans="1:14" ht="19.5" customHeight="1">
      <c r="A16" s="358">
        <v>10</v>
      </c>
      <c r="B16" s="362" t="s">
        <v>105</v>
      </c>
      <c r="C16" s="431"/>
      <c r="D16" s="321"/>
      <c r="E16" s="360">
        <f t="shared" si="0"/>
        <v>0</v>
      </c>
      <c r="F16" s="361">
        <f t="shared" si="1"/>
        <v>0</v>
      </c>
      <c r="G16" s="518">
        <f>160+780</f>
        <v>940</v>
      </c>
      <c r="H16" s="521">
        <v>48671.199999999997</v>
      </c>
      <c r="I16" s="360">
        <f t="shared" si="2"/>
        <v>940</v>
      </c>
      <c r="J16" s="321">
        <f t="shared" si="3"/>
        <v>50271.199999999997</v>
      </c>
      <c r="K16" s="518">
        <v>51</v>
      </c>
      <c r="L16" s="522">
        <f t="shared" si="4"/>
        <v>10223.969999999999</v>
      </c>
      <c r="M16" s="321">
        <f t="shared" si="5"/>
        <v>51</v>
      </c>
      <c r="N16" s="361">
        <f t="shared" si="6"/>
        <v>10223.969999999999</v>
      </c>
    </row>
    <row r="17" spans="1:14" ht="19.5" customHeight="1">
      <c r="A17" s="358">
        <v>11</v>
      </c>
      <c r="B17" s="362" t="s">
        <v>106</v>
      </c>
      <c r="C17" s="519">
        <f>+D17/143.7</f>
        <v>2162.0000000000005</v>
      </c>
      <c r="D17" s="519">
        <v>310679.40000000002</v>
      </c>
      <c r="E17" s="360">
        <f t="shared" si="0"/>
        <v>2162.0000000000005</v>
      </c>
      <c r="F17" s="361">
        <f t="shared" si="1"/>
        <v>310679.40000000002</v>
      </c>
      <c r="G17" s="519">
        <f>580+2140</f>
        <v>2720</v>
      </c>
      <c r="H17" s="519">
        <v>139665.60000000001</v>
      </c>
      <c r="I17" s="360">
        <f t="shared" si="2"/>
        <v>2720</v>
      </c>
      <c r="J17" s="321">
        <f t="shared" si="3"/>
        <v>145465.60000000001</v>
      </c>
      <c r="K17" s="431">
        <v>50</v>
      </c>
      <c r="L17" s="361">
        <v>10023.5</v>
      </c>
      <c r="M17" s="321">
        <f t="shared" si="5"/>
        <v>50</v>
      </c>
      <c r="N17" s="361">
        <f t="shared" si="6"/>
        <v>10023.5</v>
      </c>
    </row>
    <row r="18" spans="1:14" ht="19.5" customHeight="1">
      <c r="A18" s="358">
        <v>12</v>
      </c>
      <c r="B18" s="362" t="s">
        <v>107</v>
      </c>
      <c r="C18" s="431">
        <v>3539</v>
      </c>
      <c r="D18" s="431">
        <v>508554.3</v>
      </c>
      <c r="E18" s="360">
        <f t="shared" si="0"/>
        <v>3539</v>
      </c>
      <c r="F18" s="361">
        <f t="shared" si="1"/>
        <v>508554.3</v>
      </c>
      <c r="G18" s="519">
        <f>800+2200</f>
        <v>3000</v>
      </c>
      <c r="H18" s="519">
        <v>152440</v>
      </c>
      <c r="I18" s="360">
        <f t="shared" si="2"/>
        <v>3000</v>
      </c>
      <c r="J18" s="321">
        <f t="shared" si="3"/>
        <v>160440</v>
      </c>
      <c r="K18" s="431">
        <v>44</v>
      </c>
      <c r="L18" s="361">
        <v>8820.68</v>
      </c>
      <c r="M18" s="321">
        <f t="shared" si="5"/>
        <v>44</v>
      </c>
      <c r="N18" s="361">
        <f t="shared" si="6"/>
        <v>8820.68</v>
      </c>
    </row>
    <row r="19" spans="1:14" ht="32.25" customHeight="1" thickBot="1">
      <c r="A19" s="363"/>
      <c r="B19" s="364" t="s">
        <v>90</v>
      </c>
      <c r="C19" s="405">
        <f t="shared" ref="C19:K19" si="7">SUM(C7:C18)</f>
        <v>17565</v>
      </c>
      <c r="D19" s="405">
        <f t="shared" si="7"/>
        <v>2472146.0999999996</v>
      </c>
      <c r="E19" s="405">
        <f t="shared" si="7"/>
        <v>17565</v>
      </c>
      <c r="F19" s="366">
        <f>SUM(F7:F18)</f>
        <v>2524090.4999999995</v>
      </c>
      <c r="G19" s="405">
        <f>SUM(G7:G18)</f>
        <v>20796</v>
      </c>
      <c r="H19" s="405">
        <f>SUM(H7:H18)</f>
        <v>1045423.0799999998</v>
      </c>
      <c r="I19" s="405">
        <f>SUM(I7:I18)</f>
        <v>20796</v>
      </c>
      <c r="J19" s="405">
        <f>SUM(J7:J18)</f>
        <v>1112170.0799999998</v>
      </c>
      <c r="K19" s="405">
        <f t="shared" si="7"/>
        <v>660</v>
      </c>
      <c r="L19" s="405">
        <f>SUM(L7:L18)</f>
        <v>131599.07</v>
      </c>
      <c r="M19" s="405">
        <f>SUM(M7:M18)</f>
        <v>660</v>
      </c>
      <c r="N19" s="366">
        <f>SUM(N7:N18)</f>
        <v>132310.19999999998</v>
      </c>
    </row>
    <row r="20" spans="1:14" ht="21.75" customHeight="1">
      <c r="A20" s="367"/>
      <c r="B20" s="368"/>
      <c r="C20" s="369"/>
      <c r="D20" s="370"/>
      <c r="E20" s="369"/>
      <c r="F20" s="370"/>
      <c r="G20" s="369"/>
      <c r="H20" s="370"/>
      <c r="I20" s="369"/>
      <c r="J20" s="370"/>
      <c r="K20" s="369"/>
      <c r="L20" s="369"/>
      <c r="M20" s="369"/>
      <c r="N20" s="370"/>
    </row>
    <row r="21" spans="1:14" ht="31.5" customHeight="1" thickBot="1">
      <c r="A21" s="367"/>
      <c r="B21" s="371" t="s">
        <v>207</v>
      </c>
      <c r="C21" s="371"/>
      <c r="D21" s="371"/>
      <c r="E21" s="372"/>
      <c r="F21" s="373"/>
      <c r="G21" s="367"/>
      <c r="H21" s="372"/>
      <c r="I21" s="367"/>
      <c r="J21" s="367"/>
      <c r="K21" s="367"/>
      <c r="L21" s="367"/>
      <c r="M21" s="367"/>
      <c r="N21" s="374"/>
    </row>
    <row r="22" spans="1:14" s="353" customFormat="1" ht="39.6">
      <c r="A22" s="375"/>
      <c r="B22" s="376" t="s">
        <v>125</v>
      </c>
      <c r="C22" s="377" t="s">
        <v>126</v>
      </c>
      <c r="D22" s="377"/>
      <c r="E22" s="377"/>
      <c r="F22" s="378"/>
      <c r="G22" s="375"/>
      <c r="H22" s="377"/>
      <c r="I22" s="377"/>
      <c r="J22" s="379"/>
      <c r="K22" s="375"/>
      <c r="L22" s="380"/>
      <c r="M22" s="381"/>
      <c r="N22" s="379"/>
    </row>
    <row r="23" spans="1:14" ht="23.25" customHeight="1">
      <c r="A23" s="382">
        <v>1</v>
      </c>
      <c r="B23" s="383"/>
      <c r="C23" s="384"/>
      <c r="D23" s="384"/>
      <c r="E23" s="384"/>
      <c r="F23" s="385"/>
      <c r="G23" s="386"/>
      <c r="H23" s="384"/>
      <c r="I23" s="384"/>
      <c r="J23" s="387"/>
      <c r="K23" s="386"/>
      <c r="L23" s="388"/>
      <c r="M23" s="389"/>
      <c r="N23" s="387"/>
    </row>
    <row r="24" spans="1:14" ht="23.25" customHeight="1">
      <c r="A24" s="382">
        <v>2</v>
      </c>
      <c r="B24" s="383"/>
      <c r="C24" s="384"/>
      <c r="D24" s="384"/>
      <c r="E24" s="384"/>
      <c r="F24" s="385"/>
      <c r="G24" s="386"/>
      <c r="H24" s="384"/>
      <c r="I24" s="384"/>
      <c r="J24" s="387"/>
      <c r="K24" s="386"/>
      <c r="L24" s="388"/>
      <c r="M24" s="389"/>
      <c r="N24" s="387"/>
    </row>
    <row r="25" spans="1:14" s="357" customFormat="1" ht="23.25" customHeight="1">
      <c r="A25" s="358">
        <v>3</v>
      </c>
      <c r="B25" s="390"/>
      <c r="C25" s="391"/>
      <c r="D25" s="391"/>
      <c r="E25" s="391"/>
      <c r="F25" s="392"/>
      <c r="G25" s="393"/>
      <c r="H25" s="391"/>
      <c r="I25" s="391"/>
      <c r="J25" s="392"/>
      <c r="K25" s="393"/>
      <c r="L25" s="394"/>
      <c r="M25" s="395"/>
      <c r="N25" s="392"/>
    </row>
    <row r="26" spans="1:14" s="353" customFormat="1" ht="24" customHeight="1">
      <c r="A26" s="396"/>
      <c r="B26" s="397" t="s">
        <v>69</v>
      </c>
      <c r="C26" s="398"/>
      <c r="D26" s="398"/>
      <c r="E26" s="398"/>
      <c r="F26" s="399">
        <f>SUM(F23:F25)</f>
        <v>0</v>
      </c>
      <c r="G26" s="400"/>
      <c r="H26" s="398"/>
      <c r="I26" s="398"/>
      <c r="J26" s="399">
        <f>SUM(J23:J25)</f>
        <v>0</v>
      </c>
      <c r="K26" s="400"/>
      <c r="L26" s="401"/>
      <c r="M26" s="402"/>
      <c r="N26" s="399">
        <f>SUM(N23:N25)</f>
        <v>0</v>
      </c>
    </row>
    <row r="27" spans="1:14" s="353" customFormat="1" ht="27" customHeight="1" thickBot="1">
      <c r="A27" s="403"/>
      <c r="B27" s="404" t="s">
        <v>234</v>
      </c>
      <c r="C27" s="365"/>
      <c r="D27" s="365"/>
      <c r="E27" s="365"/>
      <c r="F27" s="366">
        <f>+F19-F26</f>
        <v>2524090.4999999995</v>
      </c>
      <c r="G27" s="405"/>
      <c r="H27" s="365"/>
      <c r="I27" s="365"/>
      <c r="J27" s="398">
        <f>J19-J26</f>
        <v>1112170.0799999998</v>
      </c>
      <c r="K27" s="398"/>
      <c r="L27" s="398"/>
      <c r="M27" s="398"/>
      <c r="N27" s="398">
        <f>N19-N26</f>
        <v>132310.19999999998</v>
      </c>
    </row>
    <row r="28" spans="1:14" s="353" customFormat="1" ht="27" customHeight="1">
      <c r="A28" s="406"/>
      <c r="B28" s="407"/>
      <c r="C28" s="408"/>
      <c r="D28" s="408"/>
      <c r="E28" s="408"/>
      <c r="F28" s="408">
        <f>+ROUND(F27/1000,1)</f>
        <v>2524.1</v>
      </c>
      <c r="G28" s="408"/>
      <c r="H28" s="408"/>
      <c r="I28" s="408"/>
      <c r="J28" s="408">
        <f>ROUND(J27/1000,1)</f>
        <v>1112.2</v>
      </c>
      <c r="K28" s="408"/>
      <c r="L28" s="408"/>
      <c r="M28" s="408"/>
      <c r="N28" s="408">
        <f>ROUND(N27/1000,1)</f>
        <v>132.30000000000001</v>
      </c>
    </row>
    <row r="29" spans="1:14" s="353" customFormat="1" ht="25.5" customHeight="1">
      <c r="A29" s="406"/>
      <c r="B29" s="407"/>
      <c r="C29" s="406"/>
      <c r="D29" s="406"/>
      <c r="E29" s="406"/>
      <c r="F29" s="370"/>
      <c r="G29" s="406"/>
      <c r="H29" s="406"/>
      <c r="I29" s="406"/>
      <c r="J29" s="397" t="s">
        <v>127</v>
      </c>
      <c r="K29" s="409"/>
      <c r="L29" s="409"/>
      <c r="M29" s="409"/>
      <c r="N29" s="410">
        <f>+F26+J26+N26</f>
        <v>0</v>
      </c>
    </row>
    <row r="30" spans="1:14" s="353" customFormat="1" ht="20.25" customHeight="1">
      <c r="A30" s="406"/>
      <c r="B30" s="407"/>
      <c r="C30" s="406"/>
      <c r="D30" s="406"/>
      <c r="E30" s="406"/>
      <c r="F30" s="370"/>
      <c r="G30" s="406"/>
      <c r="H30" s="406"/>
      <c r="I30" s="406"/>
      <c r="J30" s="406"/>
      <c r="K30" s="406"/>
      <c r="L30" s="406"/>
      <c r="M30" s="406"/>
      <c r="N30" s="411">
        <f>ROUND(N29/1000,1)</f>
        <v>0</v>
      </c>
    </row>
    <row r="31" spans="1:14" s="412" customFormat="1" ht="25.5" customHeight="1">
      <c r="B31" s="413"/>
      <c r="C31" s="414" t="s">
        <v>2</v>
      </c>
      <c r="D31" s="414"/>
      <c r="E31" s="413"/>
      <c r="F31" s="413"/>
      <c r="G31" s="610"/>
      <c r="H31" s="610"/>
      <c r="I31" s="415"/>
      <c r="J31" s="608" t="str">
        <f>+'Ekamut-caxs'!D70</f>
        <v>Հրաչյա Բադալյան</v>
      </c>
      <c r="K31" s="608"/>
      <c r="L31" s="416"/>
      <c r="N31" s="417"/>
    </row>
    <row r="32" spans="1:14" s="353" customFormat="1">
      <c r="C32" s="418"/>
      <c r="D32" s="418"/>
      <c r="E32" s="419"/>
      <c r="F32" s="419"/>
      <c r="G32" s="609" t="s">
        <v>91</v>
      </c>
      <c r="H32" s="609"/>
      <c r="I32" s="420"/>
      <c r="J32" s="609" t="s">
        <v>108</v>
      </c>
      <c r="K32" s="609"/>
      <c r="L32" s="421"/>
    </row>
    <row r="33" spans="2:13" s="412" customFormat="1" ht="23.25" customHeight="1">
      <c r="B33" s="413"/>
      <c r="C33" s="422" t="s">
        <v>6</v>
      </c>
      <c r="D33" s="422"/>
      <c r="E33" s="413"/>
      <c r="F33" s="413"/>
      <c r="G33" s="608"/>
      <c r="H33" s="608"/>
      <c r="I33" s="423"/>
      <c r="J33" s="608" t="str">
        <f>+'Ekamut-caxs'!D72</f>
        <v>Անի Ամիրխանյան</v>
      </c>
      <c r="K33" s="608"/>
      <c r="L33" s="416"/>
    </row>
    <row r="34" spans="2:13" s="353" customFormat="1">
      <c r="C34" s="424"/>
      <c r="D34" s="424"/>
      <c r="G34" s="609" t="s">
        <v>91</v>
      </c>
      <c r="H34" s="609"/>
      <c r="I34" s="420"/>
      <c r="J34" s="609" t="s">
        <v>108</v>
      </c>
      <c r="K34" s="609"/>
      <c r="L34" s="421"/>
    </row>
    <row r="35" spans="2:13">
      <c r="F35" s="425" t="s">
        <v>1</v>
      </c>
    </row>
    <row r="36" spans="2:13" s="437" customFormat="1" ht="16.5" customHeight="1">
      <c r="C36" s="437" t="s">
        <v>109</v>
      </c>
      <c r="E36" s="437" t="s">
        <v>110</v>
      </c>
      <c r="F36" s="437" t="s">
        <v>226</v>
      </c>
      <c r="I36" s="426" t="s">
        <v>111</v>
      </c>
      <c r="J36" s="432" t="s">
        <v>208</v>
      </c>
      <c r="L36" s="432" t="s">
        <v>209</v>
      </c>
      <c r="M36" s="432" t="s">
        <v>210</v>
      </c>
    </row>
    <row r="37" spans="2:13" s="437" customFormat="1" ht="16.5" customHeight="1">
      <c r="C37" s="437" t="s">
        <v>112</v>
      </c>
      <c r="E37" s="437" t="s">
        <v>110</v>
      </c>
      <c r="F37" s="437" t="s">
        <v>227</v>
      </c>
      <c r="I37" s="607" t="s">
        <v>238</v>
      </c>
      <c r="J37" s="607"/>
      <c r="L37" s="607" t="s">
        <v>239</v>
      </c>
      <c r="M37" s="607"/>
    </row>
    <row r="38" spans="2:13" s="437" customFormat="1" ht="15.6" customHeight="1">
      <c r="E38" s="607" t="s">
        <v>240</v>
      </c>
      <c r="F38" s="607"/>
      <c r="I38" s="607"/>
      <c r="J38" s="607"/>
      <c r="L38" s="607"/>
      <c r="M38" s="607"/>
    </row>
    <row r="39" spans="2:13" s="437" customFormat="1">
      <c r="E39" s="607"/>
      <c r="F39" s="607"/>
    </row>
  </sheetData>
  <mergeCells count="19">
    <mergeCell ref="G31:H31"/>
    <mergeCell ref="J31:K31"/>
    <mergeCell ref="G32:H32"/>
    <mergeCell ref="A1:N1"/>
    <mergeCell ref="A2:N2"/>
    <mergeCell ref="A3:N3"/>
    <mergeCell ref="A5:A6"/>
    <mergeCell ref="B5:B6"/>
    <mergeCell ref="C5:F5"/>
    <mergeCell ref="G5:J5"/>
    <mergeCell ref="K5:N5"/>
    <mergeCell ref="J32:K32"/>
    <mergeCell ref="L37:M38"/>
    <mergeCell ref="E38:F39"/>
    <mergeCell ref="G33:H33"/>
    <mergeCell ref="J33:K33"/>
    <mergeCell ref="G34:H34"/>
    <mergeCell ref="J34:K34"/>
    <mergeCell ref="I37:J38"/>
  </mergeCells>
  <pageMargins left="0.2" right="0.19" top="0.19" bottom="0.18" header="0.11" footer="0.11"/>
  <pageSetup paperSize="9" scale="6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2"/>
  <sheetViews>
    <sheetView view="pageBreakPreview" workbookViewId="0">
      <selection activeCell="F76" activeCellId="1" sqref="B68 F76"/>
    </sheetView>
  </sheetViews>
  <sheetFormatPr defaultColWidth="9.109375" defaultRowHeight="13.8"/>
  <cols>
    <col min="1" max="1" width="5.109375" style="289" customWidth="1"/>
    <col min="2" max="2" width="43.6640625" style="288" customWidth="1"/>
    <col min="3" max="3" width="17" style="288" customWidth="1"/>
    <col min="4" max="4" width="16.6640625" style="288" customWidth="1"/>
    <col min="5" max="5" width="13.88671875" style="288" customWidth="1"/>
    <col min="6" max="6" width="13.44140625" style="288" customWidth="1"/>
    <col min="7" max="16384" width="9.109375" style="288"/>
  </cols>
  <sheetData>
    <row r="1" spans="1:7" s="287" customFormat="1" ht="24" customHeight="1">
      <c r="A1" s="619" t="s">
        <v>67</v>
      </c>
      <c r="B1" s="619"/>
      <c r="C1" s="619"/>
      <c r="D1" s="619"/>
      <c r="E1" s="619"/>
      <c r="F1" s="619"/>
    </row>
    <row r="2" spans="1:7" ht="39.75" customHeight="1">
      <c r="A2" s="620" t="str">
        <f>+'[5]Ekamut-caxs'!A7:D7</f>
        <v xml:space="preserve">«Երևան Քաղաքի Քանաքեռ-Զեյթուն համայնքի
Ա.Տեր-Ղևոնդյանի անվան թիվ 1 երաժշտական դպրոց» ՀՈԱԿ-ի </v>
      </c>
      <c r="B2" s="620"/>
      <c r="C2" s="620"/>
      <c r="D2" s="620"/>
      <c r="E2" s="620"/>
      <c r="F2" s="620"/>
    </row>
    <row r="3" spans="1:7" ht="34.950000000000003" customHeight="1">
      <c r="A3" s="620" t="s">
        <v>237</v>
      </c>
      <c r="B3" s="620"/>
      <c r="C3" s="620"/>
      <c r="D3" s="620"/>
      <c r="E3" s="620"/>
      <c r="F3" s="620"/>
    </row>
    <row r="4" spans="1:7" ht="15.6">
      <c r="G4" s="476" t="s">
        <v>244</v>
      </c>
    </row>
    <row r="5" spans="1:7" ht="14.4" thickBot="1"/>
    <row r="6" spans="1:7" ht="55.2">
      <c r="A6" s="290" t="s">
        <v>3</v>
      </c>
      <c r="B6" s="291" t="s">
        <v>241</v>
      </c>
      <c r="C6" s="292" t="s">
        <v>179</v>
      </c>
      <c r="D6" s="290" t="s">
        <v>120</v>
      </c>
      <c r="E6" s="291" t="s">
        <v>180</v>
      </c>
      <c r="F6" s="292" t="s">
        <v>233</v>
      </c>
    </row>
    <row r="7" spans="1:7" s="297" customFormat="1" ht="39.75" customHeight="1">
      <c r="A7" s="293">
        <v>1</v>
      </c>
      <c r="B7" s="294" t="s">
        <v>276</v>
      </c>
      <c r="C7" s="295"/>
      <c r="D7" s="293">
        <f>SUM(D8:D10)</f>
        <v>91</v>
      </c>
      <c r="E7" s="296">
        <f>SUM(E8:E10)</f>
        <v>91</v>
      </c>
      <c r="F7" s="295">
        <v>19</v>
      </c>
    </row>
    <row r="8" spans="1:7" ht="25.5" customHeight="1">
      <c r="A8" s="298">
        <v>1.1000000000000001</v>
      </c>
      <c r="B8" s="530" t="s">
        <v>276</v>
      </c>
      <c r="C8" s="545"/>
      <c r="D8" s="546">
        <v>91</v>
      </c>
      <c r="E8" s="547">
        <v>91</v>
      </c>
      <c r="F8" s="547">
        <v>19</v>
      </c>
    </row>
    <row r="9" spans="1:7" ht="25.5" hidden="1" customHeight="1">
      <c r="A9" s="298">
        <v>1.2</v>
      </c>
      <c r="B9" s="299"/>
      <c r="C9" s="300"/>
      <c r="D9" s="298"/>
      <c r="E9" s="301"/>
      <c r="F9" s="302"/>
    </row>
    <row r="10" spans="1:7" ht="25.5" hidden="1" customHeight="1">
      <c r="A10" s="298">
        <v>1.3</v>
      </c>
      <c r="B10" s="299"/>
      <c r="C10" s="300"/>
      <c r="D10" s="298"/>
      <c r="E10" s="301"/>
      <c r="F10" s="302"/>
    </row>
    <row r="11" spans="1:7" s="297" customFormat="1" ht="42" customHeight="1">
      <c r="A11" s="293">
        <v>2</v>
      </c>
      <c r="B11" s="294" t="s">
        <v>280</v>
      </c>
      <c r="C11" s="295"/>
      <c r="D11" s="293">
        <f>SUM(D12:D14)</f>
        <v>8</v>
      </c>
      <c r="E11" s="296">
        <f>SUM(E12:E14)</f>
        <v>5</v>
      </c>
      <c r="F11" s="295">
        <v>3</v>
      </c>
    </row>
    <row r="12" spans="1:7" ht="21.75" customHeight="1">
      <c r="A12" s="298">
        <v>2.1</v>
      </c>
      <c r="B12" s="299" t="s">
        <v>277</v>
      </c>
      <c r="C12" s="300"/>
      <c r="D12" s="298">
        <v>6</v>
      </c>
      <c r="E12" s="301">
        <v>5</v>
      </c>
      <c r="F12" s="300">
        <v>2</v>
      </c>
    </row>
    <row r="13" spans="1:7" ht="21.75" customHeight="1">
      <c r="A13" s="298">
        <v>2.2000000000000002</v>
      </c>
      <c r="B13" s="299" t="s">
        <v>278</v>
      </c>
      <c r="C13" s="300"/>
      <c r="D13" s="298">
        <v>1</v>
      </c>
      <c r="E13" s="301">
        <v>0</v>
      </c>
      <c r="F13" s="300" t="s">
        <v>309</v>
      </c>
    </row>
    <row r="14" spans="1:7" ht="21.75" customHeight="1">
      <c r="A14" s="298">
        <v>2.2999999999999998</v>
      </c>
      <c r="B14" s="299" t="s">
        <v>279</v>
      </c>
      <c r="C14" s="300"/>
      <c r="D14" s="298">
        <v>1</v>
      </c>
      <c r="E14" s="301">
        <v>0</v>
      </c>
      <c r="F14" s="300">
        <v>1</v>
      </c>
    </row>
    <row r="15" spans="1:7" s="297" customFormat="1" ht="37.5" customHeight="1">
      <c r="A15" s="293">
        <v>3</v>
      </c>
      <c r="B15" s="294" t="s">
        <v>287</v>
      </c>
      <c r="C15" s="295"/>
      <c r="D15" s="293">
        <f>SUM(D16:D21)</f>
        <v>22</v>
      </c>
      <c r="E15" s="293">
        <f>SUM(E16:E21)</f>
        <v>15</v>
      </c>
      <c r="F15" s="295">
        <v>6</v>
      </c>
    </row>
    <row r="16" spans="1:7" ht="23.25" customHeight="1">
      <c r="A16" s="298">
        <v>3.1</v>
      </c>
      <c r="B16" s="299" t="s">
        <v>281</v>
      </c>
      <c r="C16" s="300"/>
      <c r="D16" s="298">
        <v>4</v>
      </c>
      <c r="E16" s="301">
        <v>4</v>
      </c>
      <c r="F16" s="300">
        <v>1</v>
      </c>
    </row>
    <row r="17" spans="1:6" ht="23.25" customHeight="1">
      <c r="A17" s="298">
        <v>3.2</v>
      </c>
      <c r="B17" s="299" t="s">
        <v>282</v>
      </c>
      <c r="C17" s="300"/>
      <c r="D17" s="298">
        <v>5</v>
      </c>
      <c r="E17" s="301">
        <v>5</v>
      </c>
      <c r="F17" s="300" t="s">
        <v>310</v>
      </c>
    </row>
    <row r="18" spans="1:6" ht="23.25" customHeight="1">
      <c r="A18" s="298">
        <v>3.3</v>
      </c>
      <c r="B18" s="299" t="s">
        <v>283</v>
      </c>
      <c r="C18" s="300"/>
      <c r="D18" s="298">
        <v>4</v>
      </c>
      <c r="E18" s="301">
        <v>2</v>
      </c>
      <c r="F18" s="300">
        <v>2</v>
      </c>
    </row>
    <row r="19" spans="1:6" ht="23.25" customHeight="1">
      <c r="A19" s="298">
        <v>3.4</v>
      </c>
      <c r="B19" s="299" t="s">
        <v>284</v>
      </c>
      <c r="C19" s="300"/>
      <c r="D19" s="298">
        <v>2</v>
      </c>
      <c r="E19" s="301">
        <v>0</v>
      </c>
      <c r="F19" s="300">
        <v>1</v>
      </c>
    </row>
    <row r="20" spans="1:6" ht="23.25" customHeight="1">
      <c r="A20" s="298">
        <v>3.5</v>
      </c>
      <c r="B20" s="299" t="s">
        <v>285</v>
      </c>
      <c r="C20" s="300"/>
      <c r="D20" s="298">
        <v>3</v>
      </c>
      <c r="E20" s="301">
        <v>0</v>
      </c>
      <c r="F20" s="300">
        <v>1</v>
      </c>
    </row>
    <row r="21" spans="1:6" ht="23.25" customHeight="1">
      <c r="A21" s="298">
        <v>3.6</v>
      </c>
      <c r="B21" s="299" t="s">
        <v>286</v>
      </c>
      <c r="C21" s="300"/>
      <c r="D21" s="298">
        <v>4</v>
      </c>
      <c r="E21" s="301">
        <v>4</v>
      </c>
      <c r="F21" s="300">
        <v>1</v>
      </c>
    </row>
    <row r="22" spans="1:6" s="297" customFormat="1" ht="25.5" customHeight="1">
      <c r="A22" s="293">
        <v>4</v>
      </c>
      <c r="B22" s="294" t="s">
        <v>288</v>
      </c>
      <c r="C22" s="295"/>
      <c r="D22" s="293">
        <f>SUM(D23:D26)</f>
        <v>33</v>
      </c>
      <c r="E22" s="293">
        <f>SUM(E23:E26)</f>
        <v>27</v>
      </c>
      <c r="F22" s="295">
        <v>5</v>
      </c>
    </row>
    <row r="23" spans="1:6" ht="23.25" customHeight="1">
      <c r="A23" s="298">
        <v>4.0999999999999996</v>
      </c>
      <c r="B23" s="299" t="s">
        <v>289</v>
      </c>
      <c r="C23" s="300"/>
      <c r="D23" s="298">
        <v>7</v>
      </c>
      <c r="E23" s="301">
        <v>3</v>
      </c>
      <c r="F23" s="300">
        <v>2</v>
      </c>
    </row>
    <row r="24" spans="1:6" ht="23.25" customHeight="1">
      <c r="A24" s="298">
        <v>4.2</v>
      </c>
      <c r="B24" s="299" t="s">
        <v>290</v>
      </c>
      <c r="C24" s="300"/>
      <c r="D24" s="298">
        <v>3</v>
      </c>
      <c r="E24" s="301">
        <v>3</v>
      </c>
      <c r="F24" s="300">
        <v>1</v>
      </c>
    </row>
    <row r="25" spans="1:6" ht="23.25" customHeight="1">
      <c r="A25" s="298">
        <v>4.3</v>
      </c>
      <c r="B25" s="299" t="s">
        <v>291</v>
      </c>
      <c r="C25" s="300"/>
      <c r="D25" s="298">
        <v>22</v>
      </c>
      <c r="E25" s="301">
        <v>21</v>
      </c>
      <c r="F25" s="300">
        <v>1</v>
      </c>
    </row>
    <row r="26" spans="1:6" ht="23.25" customHeight="1">
      <c r="A26" s="298">
        <v>4.4000000000000004</v>
      </c>
      <c r="B26" s="531" t="s">
        <v>292</v>
      </c>
      <c r="C26" s="532"/>
      <c r="D26" s="533">
        <v>1</v>
      </c>
      <c r="E26" s="534">
        <v>0</v>
      </c>
      <c r="F26" s="532">
        <v>1</v>
      </c>
    </row>
    <row r="27" spans="1:6" ht="23.25" customHeight="1">
      <c r="A27" s="293">
        <v>5</v>
      </c>
      <c r="B27" s="294" t="s">
        <v>293</v>
      </c>
      <c r="C27" s="295"/>
      <c r="D27" s="293">
        <f>+D28</f>
        <v>18</v>
      </c>
      <c r="E27" s="296">
        <f>+E28</f>
        <v>17</v>
      </c>
      <c r="F27" s="295">
        <v>4</v>
      </c>
    </row>
    <row r="28" spans="1:6" ht="23.25" customHeight="1">
      <c r="A28" s="533">
        <v>5.0999999999999996</v>
      </c>
      <c r="B28" s="530" t="s">
        <v>293</v>
      </c>
      <c r="C28" s="532"/>
      <c r="D28" s="533">
        <v>18</v>
      </c>
      <c r="E28" s="534">
        <v>17</v>
      </c>
      <c r="F28" s="532">
        <v>4</v>
      </c>
    </row>
    <row r="29" spans="1:6" ht="23.25" customHeight="1">
      <c r="A29" s="293">
        <v>6</v>
      </c>
      <c r="B29" s="294" t="s">
        <v>294</v>
      </c>
      <c r="C29" s="295"/>
      <c r="D29" s="293">
        <f>+D30</f>
        <v>4</v>
      </c>
      <c r="E29" s="293">
        <f>+E30</f>
        <v>4</v>
      </c>
      <c r="F29" s="293">
        <v>1</v>
      </c>
    </row>
    <row r="30" spans="1:6" ht="23.25" customHeight="1">
      <c r="A30" s="533">
        <v>6.1</v>
      </c>
      <c r="B30" s="530" t="s">
        <v>294</v>
      </c>
      <c r="C30" s="532"/>
      <c r="D30" s="533">
        <v>4</v>
      </c>
      <c r="E30" s="534">
        <v>4</v>
      </c>
      <c r="F30" s="532">
        <v>1</v>
      </c>
    </row>
    <row r="31" spans="1:6" ht="23.25" customHeight="1">
      <c r="A31" s="293">
        <v>7</v>
      </c>
      <c r="B31" s="294" t="s">
        <v>295</v>
      </c>
      <c r="C31" s="295"/>
      <c r="D31" s="293">
        <f>SUM(D32:D33)</f>
        <v>46</v>
      </c>
      <c r="E31" s="293">
        <f>SUM(E32:E33)</f>
        <v>46</v>
      </c>
      <c r="F31" s="295">
        <v>6</v>
      </c>
    </row>
    <row r="32" spans="1:6" ht="23.25" customHeight="1">
      <c r="A32" s="298" t="s">
        <v>296</v>
      </c>
      <c r="B32" s="299" t="s">
        <v>297</v>
      </c>
      <c r="C32" s="300"/>
      <c r="D32" s="298">
        <v>22</v>
      </c>
      <c r="E32" s="301">
        <v>22</v>
      </c>
      <c r="F32" s="300">
        <v>4</v>
      </c>
    </row>
    <row r="33" spans="1:7" ht="23.25" customHeight="1">
      <c r="A33" s="298" t="s">
        <v>298</v>
      </c>
      <c r="B33" s="531" t="s">
        <v>299</v>
      </c>
      <c r="C33" s="532"/>
      <c r="D33" s="533">
        <v>24</v>
      </c>
      <c r="E33" s="534">
        <v>24</v>
      </c>
      <c r="F33" s="532">
        <v>2</v>
      </c>
    </row>
    <row r="34" spans="1:7" ht="23.25" customHeight="1">
      <c r="A34" s="293">
        <v>8</v>
      </c>
      <c r="B34" s="294" t="s">
        <v>300</v>
      </c>
      <c r="C34" s="295"/>
      <c r="D34" s="293">
        <f>+D35</f>
        <v>7</v>
      </c>
      <c r="E34" s="293">
        <f>+E35</f>
        <v>7</v>
      </c>
      <c r="F34" s="295">
        <v>2</v>
      </c>
    </row>
    <row r="35" spans="1:7" ht="23.25" customHeight="1">
      <c r="A35" s="533">
        <v>8.1</v>
      </c>
      <c r="B35" s="530" t="s">
        <v>300</v>
      </c>
      <c r="C35" s="532"/>
      <c r="D35" s="533">
        <v>7</v>
      </c>
      <c r="E35" s="534">
        <v>7</v>
      </c>
      <c r="F35" s="532">
        <v>2</v>
      </c>
    </row>
    <row r="36" spans="1:7" ht="23.25" customHeight="1">
      <c r="A36" s="536">
        <v>9</v>
      </c>
      <c r="B36" s="537" t="s">
        <v>301</v>
      </c>
      <c r="C36" s="538"/>
      <c r="D36" s="536">
        <v>7</v>
      </c>
      <c r="E36" s="539">
        <v>7</v>
      </c>
      <c r="F36" s="538">
        <v>1</v>
      </c>
    </row>
    <row r="37" spans="1:7" ht="23.25" customHeight="1">
      <c r="A37" s="541">
        <v>9.1</v>
      </c>
      <c r="B37" s="535" t="s">
        <v>301</v>
      </c>
      <c r="C37" s="542"/>
      <c r="D37" s="543">
        <v>7</v>
      </c>
      <c r="E37" s="544">
        <v>7</v>
      </c>
      <c r="F37" s="538">
        <v>1</v>
      </c>
    </row>
    <row r="38" spans="1:7" ht="23.25" customHeight="1">
      <c r="A38" s="536">
        <v>10</v>
      </c>
      <c r="B38" s="537" t="s">
        <v>302</v>
      </c>
      <c r="C38" s="538"/>
      <c r="D38" s="536">
        <v>65</v>
      </c>
      <c r="E38" s="539">
        <v>65</v>
      </c>
      <c r="F38" s="538">
        <v>24</v>
      </c>
    </row>
    <row r="39" spans="1:7" ht="23.25" customHeight="1">
      <c r="A39" s="540">
        <v>10.1</v>
      </c>
      <c r="B39" s="535" t="s">
        <v>302</v>
      </c>
      <c r="C39" s="542"/>
      <c r="D39" s="543">
        <v>65</v>
      </c>
      <c r="E39" s="544">
        <v>65</v>
      </c>
      <c r="F39" s="532">
        <v>24</v>
      </c>
    </row>
    <row r="40" spans="1:7" s="297" customFormat="1" ht="44.25" customHeight="1" thickBot="1">
      <c r="A40" s="303"/>
      <c r="B40" s="304" t="s">
        <v>69</v>
      </c>
      <c r="C40" s="305">
        <f>C7+C11+C15+C22</f>
        <v>0</v>
      </c>
      <c r="D40" s="306">
        <f>D7+D11+D15+D22+D27+D29+D31+D34+D36+D38</f>
        <v>301</v>
      </c>
      <c r="E40" s="306">
        <f>E7+E11+E15+E22+E27+E29+E31+E34+E36+E38</f>
        <v>284</v>
      </c>
      <c r="F40" s="305">
        <f>SUM(F7,F11,F15,F22,F27,F29,F31,F34,F36)</f>
        <v>47</v>
      </c>
      <c r="G40" s="297" t="s">
        <v>311</v>
      </c>
    </row>
    <row r="41" spans="1:7" ht="20.25" customHeight="1"/>
    <row r="42" spans="1:7" ht="20.25" customHeight="1">
      <c r="B42" s="548" t="s">
        <v>236</v>
      </c>
      <c r="D42" s="466">
        <v>301</v>
      </c>
    </row>
    <row r="43" spans="1:7" ht="20.25" customHeight="1">
      <c r="B43" s="287"/>
    </row>
    <row r="44" spans="1:7" ht="20.25" customHeight="1">
      <c r="B44" s="287"/>
    </row>
    <row r="45" spans="1:7" ht="23.25" customHeight="1">
      <c r="B45" s="549" t="s">
        <v>2</v>
      </c>
      <c r="D45" s="621" t="str">
        <f>+'[5]Ekamut-caxs'!D70</f>
        <v>Հրաչյա Բադալյան</v>
      </c>
      <c r="E45" s="621"/>
    </row>
    <row r="46" spans="1:7" ht="11.25" customHeight="1">
      <c r="B46" s="307" t="s">
        <v>4</v>
      </c>
      <c r="D46" s="622" t="s">
        <v>5</v>
      </c>
      <c r="E46" s="622"/>
    </row>
    <row r="47" spans="1:7" ht="24" customHeight="1">
      <c r="B47" s="297" t="s">
        <v>6</v>
      </c>
      <c r="D47" s="621" t="str">
        <f>+'[5]Ekamut-caxs'!D72</f>
        <v>Անի Ամիրխանյան</v>
      </c>
      <c r="E47" s="621"/>
    </row>
    <row r="48" spans="1:7" ht="16.5" customHeight="1">
      <c r="B48" s="289" t="s">
        <v>181</v>
      </c>
      <c r="D48" s="618" t="s">
        <v>5</v>
      </c>
      <c r="E48" s="618"/>
    </row>
    <row r="49" spans="5:5" ht="16.2">
      <c r="E49" s="550"/>
    </row>
    <row r="50" spans="5:5" ht="15.75" customHeight="1">
      <c r="E50" s="551"/>
    </row>
    <row r="51" spans="5:5" ht="21" customHeight="1">
      <c r="E51" s="550"/>
    </row>
    <row r="52" spans="5:5">
      <c r="E52" s="551"/>
    </row>
  </sheetData>
  <mergeCells count="7">
    <mergeCell ref="D48:E48"/>
    <mergeCell ref="A1:F1"/>
    <mergeCell ref="A2:F2"/>
    <mergeCell ref="A3:F3"/>
    <mergeCell ref="D45:E45"/>
    <mergeCell ref="D46:E46"/>
    <mergeCell ref="D47:E47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X1E0Dx2WLQuLIS5JzALxM+KXSSgeyttOO1cF8SF3IWk=</DigestValue>
    </Reference>
    <Reference Type="http://www.w3.org/2000/09/xmldsig#Object" URI="#idOfficeObject">
      <DigestMethod Algorithm="http://www.w3.org/2001/04/xmlenc#sha256"/>
      <DigestValue>/YiPGIUbdQe8wiVQaM6YVWYRyAc4GptYYqWLDKS/rvg=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/L5D6Cjl83bjO4muTcB4Vqh3lW0apNHIyBMeipzSd8k=</DigestValue>
    </Reference>
    <Reference Type="http://www.w3.org/2000/09/xmldsig#Object" URI="#idValidSigLnImg">
      <DigestMethod Algorithm="http://www.w3.org/2001/04/xmlenc#sha256"/>
      <DigestValue>NKahy5TKs9UKJqjfbzHqXsr91v9gmyqazq99JiPsAsg=</DigestValue>
    </Reference>
    <Reference Type="http://www.w3.org/2000/09/xmldsig#Object" URI="#idInvalidSigLnImg">
      <DigestMethod Algorithm="http://www.w3.org/2001/04/xmlenc#sha256"/>
      <DigestValue>6sZzcEHHuWiFztyl/A+IjsXkwI3zatP8EhLyk7jAPPs=</DigestValue>
    </Reference>
  </SignedInfo>
  <SignatureValue>l9DBvNylia0SIS3q6t+9FjRs3lqgXL72yhHFlYBBxdllsMSyppJ0UBMCmY0bvg75ohluEofPa0YF
11QweO9M9VHJ6A99s2+AmdRf4Eb08iE9mT2XRwYYMqaEV05RylrwKQXHfnVKI3AuptaQdzFx5TPk
a089yzi4RLGNgc74WxwsfJtUMFi9KMJ3SEt0zngoCfn4UlwAolq/zL3U4QXgXvWeilgf0xV3OYY5
DVUPH7MDRzbwGZPkfCxctsiC/WmBjtJUWWa5/voAanlzpOnJlsXhWy2noE/VX9yIQ50uJrO8ngWk
02qzqAiaFAan3sMDmHUmRTBC4MFi/dyYLaqFVg==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yu08vDmegzcbB1HRZAcPxkKYHt4JJ7iKP6VOAds6f7o=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GLTOiS8vlVZ5ra+A51jCLjj+u81cOEP89X5SSGxycQk=</DigestValue>
      </Reference>
      <Reference URI="/xl/drawings/vmlDrawing2.vml?ContentType=application/vnd.openxmlformats-officedocument.vmlDrawing">
        <DigestMethod Algorithm="http://www.w3.org/2001/04/xmlenc#sha256"/>
        <DigestValue>jZJhu0lrVB3wniHyBrFSkhuhj5b4GmUb9zPlMPhd6sw=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a+RzkaC/nUTbSYtAMxtUnDBJF3RlCB1OfIVQL6/f+6c=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VJtyzzRsz3vHW4F0ln3zMPFvTtfwZXYFOAXg943D4Go=</DigestValue>
      </Reference>
      <Reference URI="/xl/media/image1.emf?ContentType=image/x-emf">
        <DigestMethod Algorithm="http://www.w3.org/2001/04/xmlenc#sha256"/>
        <DigestValue>zLEZCpNhmRiH4hDwLh72N0681zWrsTmPBkZDh9ZhK58=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SEzsfOAbIJtuBs7+ald/sI08d6qySkYZoW4ZGBXcHr4=</DigestValue>
      </Reference>
      <Reference URI="/xl/styles.xml?ContentType=application/vnd.openxmlformats-officedocument.spreadsheetml.styles+xml">
        <DigestMethod Algorithm="http://www.w3.org/2001/04/xmlenc#sha256"/>
        <DigestValue>9562+nMoqYU+11vMHCpOCcgdZmV8ItvY4ztEJRy8rfk=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Cmjd76W3AyGjSiacb9EsS27QYa0+tTVw3B6JmmkKuNg=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qh4yxh0gqyHaevF3sCY49w/Dgn0uvk/TMHGY4Et+F3U=</DigestValue>
      </Reference>
      <Reference URI="/xl/worksheets/sheet2.xml?ContentType=application/vnd.openxmlformats-officedocument.spreadsheetml.worksheet+xml">
        <DigestMethod Algorithm="http://www.w3.org/2001/04/xmlenc#sha256"/>
        <DigestValue>0sGO/tUeeVImlnvNnJytRAbzWdsqmWNEuWu+7llEtjY=</DigestValue>
      </Reference>
      <Reference URI="/xl/worksheets/sheet3.xml?ContentType=application/vnd.openxmlformats-officedocument.spreadsheetml.worksheet+xml">
        <DigestMethod Algorithm="http://www.w3.org/2001/04/xmlenc#sha256"/>
        <DigestValue>vn2+yKNyVKcd+tS0+P/yOKh/qTwuSOQoOGBEMW+Nqs0=</DigestValue>
      </Reference>
      <Reference URI="/xl/worksheets/sheet4.xml?ContentType=application/vnd.openxmlformats-officedocument.spreadsheetml.worksheet+xml">
        <DigestMethod Algorithm="http://www.w3.org/2001/04/xmlenc#sha256"/>
        <DigestValue>UtxfiCg28hEu2zD2JcyQYHae7d/ErFwMFvm1e+FJa8Q=</DigestValue>
      </Reference>
      <Reference URI="/xl/worksheets/sheet5.xml?ContentType=application/vnd.openxmlformats-officedocument.spreadsheetml.worksheet+xml">
        <DigestMethod Algorithm="http://www.w3.org/2001/04/xmlenc#sha256"/>
        <DigestValue>YtbF+8Gj2cOH1bSbdblgumoM5ZDLgKr2rTBo56Pd23s=</DigestValue>
      </Reference>
      <Reference URI="/xl/worksheets/sheet6.xml?ContentType=application/vnd.openxmlformats-officedocument.spreadsheetml.worksheet+xml">
        <DigestMethod Algorithm="http://www.w3.org/2001/04/xmlenc#sha256"/>
        <DigestValue>2IU5eMblD7FjCLQBXYh7URi5+6KpzXsYUUZKF9qC+88=</DigestValue>
      </Reference>
      <Reference URI="/xl/worksheets/sheet7.xml?ContentType=application/vnd.openxmlformats-officedocument.spreadsheetml.worksheet+xml">
        <DigestMethod Algorithm="http://www.w3.org/2001/04/xmlenc#sha256"/>
        <DigestValue>A65K4afNJTPAtm7wGZuPKghVLaIICsNwrtM361+miGk=</DigestValue>
      </Reference>
      <Reference URI="/xl/worksheets/sheet8.xml?ContentType=application/vnd.openxmlformats-officedocument.spreadsheetml.worksheet+xml">
        <DigestMethod Algorithm="http://www.w3.org/2001/04/xmlenc#sha256"/>
        <DigestValue>uSKEaakrxy1O7csTDs6hSRnJGNiGGm5OVPP3llaN/t0=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2023-04-03T16:51:05Z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{719ED425-8376-479A-BE42-8A4C8EAD7262}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2023-04-03T16:51:05Z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59V44AAAAEwAAAAAAAABIAAAAAAAAAMwuEnj6fwAAkPMuePp/AAAAMxJ4+n8AAAEAAAAAAAAAWFgSePp/AAAAAAL3+n8AAAAAAAAAAAAAAAAAAAAAAACwuPVeOAAAAADYNqWfAQAA2+Db9Pp/AADgufVeOAAAAHm69V44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P0XjgAAAAAAQAAAAAAAIg+//T6fwAAAAAAAAAAAAAJAAAAAAAAAEhSDLOfAQAASMGBd/p/AAAAAAAAAAAAAAAAAAAAAAAAUDirRRzHAADIJPReOAAAAAAAAAAAAAAAsDcws58BAAAA2DalnwEAAPAl9F4AAAAAAAAAAAAAAAAHAAAAAAAAAKg6BLOfAQAALCX0XjgAAABpJfReOAAAAHHN1/T6fwAAAQAAAJ8BAACgKPReAAAAABDoT4RnDQAAAAAAAAAAAAAA2DalnwEAANvg2/T6fwAA0CT0XjgAAABpJfReOAAAABApMLO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Lka/nwEAAPAuRr8CAAAAiD7/9Pp/AAAAAAAAAAAAAJnranb6fwAAAAAAAPp/AAAAAAAAAAAAAAAAAAAAAAAAAAAAAAAAAAAQPatFHMcAAAAAAAAAAAAA8C5Gv58BAADg////AAAAAADYNqWfAQAAyCr0XgAAAAAAAAAAAAAAAAYAAAAAAAAAIAAAAAAAAADsKfReOAAAACkq9F44AAAAcc3X9Pp/AACQLvReOAAAAAAAAAAAAAAA8JUts58BAAC4YfR2+n8AAADYNqWfAQAA2+Db9Pp/AACQKfReOAAAACkq9F44AAAA0Lpetp8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mRJ+///////8HQAAAAABBAAASMinAQAAiBIY//////+LFYr6+0oAAHhUBrOfAQAAiIH1XjgAAAAwCjW/nwEAAJB/9V44AAAAAABIyAAAAAAwCjW/nwEAAKzvB/X6fwAAAAAAAAAAAADb4Nv0+n8AAMB/9V44AAAAZAAAAAAAAAAIAMOtn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4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IA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AA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59V44AAAAEwAAAAAAAABIAAAAAAAAAMwuEnj6fwAAkPMuePp/AAAAMxJ4+n8AAAEAAAAAAAAAWFgSePp/AAAAAAL3+n8AAAAAAAAAAAAAAAAAAAAAAACwuPVeOAAAAADYNqWfAQAA2+Db9Pp/AADgufVeOAAAAHm69V44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/ReOAAAAAABAAAAAAAAiD7/9Pp/AAAAAAAAAAAAAAkAAAAAAAAASFIMs58BAABIwYF3+n8AAAAAAAAAAAAAAAAAAAAAAABQOKtFHMcAAMgk9F44AAAAAAAAAAAAAACwNzCznwEAAADYNqWfAQAA8CX0XgAAAAAAAAAAAAAAAAcAAAAAAAAAqDoEs58BAAAsJfReOAAAAGkl9F44AAAAcc3X9Pp/AAABAAAAnwEAAKAo9F4AAAAAEOhPhGcNAAAAAAAAAAAAAADYNqWfAQAA2+Db9Pp/AADQJPReOAAAAGkl9F44AAAAECkws58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uRr+fAQAA8C5GvwIAAACIPv/0+n8AAAAAAAAAAAAAmetqdvp/AAAAAAAA+n8AAAAAAAAAAAAAAAAAAAAAAAAAAAAAAAAAABA9q0UcxwAAAAAAAAAAAADwLka/nwEAAOD///8AAAAAANg2pZ8BAADIKvReAAAAAAAAAAAAAAAABgAAAAAAAAAgAAAAAAAAAOwp9F44AAAAKSr0XjgAAABxzdf0+n8AAJAu9F44AAAAAAAAAAAAAADwlS2znwEAALhh9Hb6fwAAANg2pZ8BAADb4Nv0+n8AAJAp9F44AAAAKSr0XjgAAADQul62n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ID1XjgAAAAAAAAAAAAAAAAAAAAAAAAAAAAAAAAAAADgtfy+nwEAAAgAAAAAAAAAgXwI9fp/AAAgqrzBnwEAAAAAAAAAAAAAAQAAAAAAAAAAAAAAAAAAAAEAAACfAQAA48AA7fp/AABgFDD///////wdAAAAAAEEAABIyKcBAACIEhj//////4sVivr7SgAAeFQGs58BAACIgfVeOAAAADAKNb+fAQAAkH/1XjgAAAAAAEjIAAAAADAKNb+fAQAArO8H9fp/AAAAAAAAAAAAANvg2/T6fwAAwH/1XjgAAABkAAAAAAAAAAgA4q2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g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gA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IA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e2yOdDX72eXaRSiHV0PwXcIxsIHJNjfwl5iuYDWi8zo=</DigestValue>
    </Reference>
    <Reference Type="http://www.w3.org/2000/09/xmldsig#Object" URI="#idOfficeObject">
      <DigestMethod Algorithm="http://www.w3.org/2001/04/xmlenc#sha256"/>
      <DigestValue>/rBxlgWVKOo9rEZ0vsh3YIcOHbAfIahOxZnve2VBVBM=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eU0Y/pcSJigVt6SSGL2vGFdwaODiKJn3/fedlMi5uBQ=</DigestValue>
    </Reference>
    <Reference Type="http://www.w3.org/2000/09/xmldsig#Object" URI="#idValidSigLnImg">
      <DigestMethod Algorithm="http://www.w3.org/2001/04/xmlenc#sha256"/>
      <DigestValue>X/Td/hXA8w0QRLfgbHKsnpfG9UxzlAPNTcmjkkxK5ns=</DigestValue>
    </Reference>
    <Reference Type="http://www.w3.org/2000/09/xmldsig#Object" URI="#idInvalidSigLnImg">
      <DigestMethod Algorithm="http://www.w3.org/2001/04/xmlenc#sha256"/>
      <DigestValue>b5ra3s6aSQPigDIXjM0kgYBhiEr1GlkwhJhRZpOenyg=</DigestValue>
    </Reference>
  </SignedInfo>
  <SignatureValue>hDxkx6uLwmQD190xcP7TVK9ewWddYZCJFifj5WjWlw6YGYwIlHPVSWER1jVxUSRXl68e/meZz/b8
k6ZV+WDWRj/bbYuhkru7mPl5KNDWXnZuZl/2GyR6O/MAqobYdYsu7KJQA2dxdDnH1nfl13pzyW8q
0w2ouwfJtFF5PnvDFrucpXBS/Aa8ill7lHe8I2Dlun9Nv+uzF8d17lSZXPTyVCDsunuCHPcG5egQ
USBaxaOCFrU90z01oxGLqdwEUF31mgkn9sVajIq1ILjVSCI6h9LjORvKnXnOuJgkT94pUJ3LWAlq
V1J8A/wRUOVBusuYf7r7gmBo9b4hkup4cMbJJw==</SignatureValue>
  <KeyInfo>
    <X509Data>
      <X509Certificate>MIIFTDCCAzSgAwIBAgIIHIL6nmyjGzUwDQYJKoZIhvcNAQELBQAwQjELMAkGA1UEBhMCQU0xEzARBgNVBAoMCkVLRU5HIENKU0MxCjAIBgNVBAUTATExEjAQBgNVBAMMCUNBIG9mIFJvQTAeFw0yMjA0MDQxMjQzMjNaFw0yNzEwMjcwOTE4MjJaMIGEMQswCQYDVQQGEwJBTTEhMB8GA1UEBAwY1YDViNWO1YDUsdWG1YbUu9WN1YXUsdWGMRMwEQYDVQQqDArUvNS11Y7ViNWGMRUwEwYDVQQFEww3NzI1OTQwYTRiMWIxJjAkBgNVBAMMHUhPVkhBTk5JU1lBTiBMRVZPTiAyOTAzODgwNDQxMIIBIjANBgkqhkiG9w0BAQEFAAOCAQ8AMIIBCgKCAQEAwSqTGPhNj73sdNGmhoEVGASRCUAHONivpPoMsf07Jnw47XZOfdK+hTCThoKicQzNDZHIgqoqwNDc9OCq0b+bPpAGS2eNLnp7mFfb5UG0WZ2fr8xXNGNIMfqsbuzbKzc/0q42R1uzqOvniETn+bu8Kb3NwDjciR7lpUyPsJCJTx+APe17kPz3TDVtVdx9/yz7gg2Qf4fv5P3ftjX56UmC9RKsAOKIFeplJJa9ZsxMoe/iVagRrISE8c8xGK6ho9veI2X5HdqmDpgaXctW/qJcpZ+lUBpJuS27/Z34r+8XANLOayG8p57WLdlk7cqq8adyB+G4GHaAao+BfkBEOSjyZQIDAQABo4IBATCB/jAzBggrBgEFBQcBAQQnMCUwIwYIKwYBBQUHMAGGF2h0dHA6Ly9vY3NwLnBraS5hbS9vY3NwMB0GA1UdDgQWBBStZ+WMoB293GA4it+d5h0AIDKixjAMBgNVHRMBAf8EAjAAMB8GA1UdIwQYMBaAFOnq8e4kIi4N/23YzITGNIzfXbJ5MDIGA1UdIAQrMCkwJwYEVR0gADAfMB0GCCsGAQUFBwIBFhF3d3cucGtpLmFtL3BvbGljeTA1BgNVHR8ELjAsMCqgKKAmhiRodHRwOi8vY3JsLnBraS5hbS9jaXRpemVuY2FfMjAxMy5jcmwwDgYDVR0PAQH/BAQDAgSwMA0GCSqGSIb3DQEBCwUAA4ICAQCGIu7pI0rR51rsQK5QNvkTVj9sF7O0hdIK8wTYk7kLrp+UIzY+NXiHVkd4wW+FwAfDe/5ukn3HBnyuN3aCO5eiUWK0fzTm9VIZkkodcjwqTbT3GYgnDtCOxXOKg1SEFeQn3uEpjfcVDIdJVQg/3lbPV3flsvk++FSZrmweDTqa3+cqA1iltXmQw0wpQfU9Hp7aYf6wCUYCPMcnyP99DN2bh9H4jTm4iFDUjTshu7nvBe+YHgygEKykSD7AbOQ/CSZ+BkxQ0vabqhT+wCwCYpDQUVJJQhollfYtqkqf+NtyBy6OvTOlgpexViX9CvWV2DiKakiJhhkiEuHhMcsnun3azxAXf9kp/GSul5xosUW0yOjP+hvm6+1z/iwb1qXrRQcM469toOZf2rBsFxQm6wYoB8rQtIqcAFTW48LSpLblDhPAVghlUh0rvsGzXSlkzo2Vr1fQQ7sjF8v98VI2+i10ba544lXIJbHq5Qzczgaxbi08VKY51uQvgP/6E4NlaJke9gjXyuPCRM9JXE9tIQyXb7+oEpXJ5jC8mCJpaPI8Y3kpJv0GquQCt5GMvYajeqAS/sn3bKUnYHEjxkK9z17NFRJ73C/nFpFEtl5fOmXxpwlnkyJ62Psq8vXvyTThhrDAlcwSLOvldD/CHblyDyxlbblGDnD0IqyKqnybWzzFS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</Transform>
          <Transform Algorithm="http://www.w3.org/TR/2001/REC-xml-c14n-20010315"/>
        </Transforms>
        <DigestMethod Algorithm="http://www.w3.org/2001/04/xmlenc#sha256"/>
        <DigestValue>cX4hOZSO0rVvnwra4G5d+GdhAiw/+RGPSvZl+RUD/LU=</DigestValue>
      </Reference>
      <Reference URI="/xl/calcChain.xml?ContentType=application/vnd.openxmlformats-officedocument.spreadsheetml.calcChain+xml">
        <DigestMethod Algorithm="http://www.w3.org/2001/04/xmlenc#sha256"/>
        <DigestValue>yu08vDmegzcbB1HRZAcPxkKYHt4JJ7iKP6VOAds6f7o=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drawing1.xml?ContentType=application/vnd.openxmlformats-officedocument.drawing+xml">
        <DigestMethod Algorithm="http://www.w3.org/2001/04/xmlenc#sha256"/>
        <DigestValue>KY5JaWdjc7EmlceieBdCggbZBGsn/MckIUK2TG5zFwM=</DigestValue>
      </Reference>
      <Reference URI="/xl/drawings/drawing2.xml?ContentType=application/vnd.openxmlformats-officedocument.drawing+xml">
        <DigestMethod Algorithm="http://www.w3.org/2001/04/xmlenc#sha256"/>
        <DigestValue>FLGBPjlNlj1zrJD6AAWfoCiS5JBZUirqdt7yfpqsjOI=</DigestValue>
      </Reference>
      <Reference URI="/xl/drawings/vmlDrawing1.vml?ContentType=application/vnd.openxmlformats-officedocument.vmlDrawing">
        <DigestMethod Algorithm="http://www.w3.org/2001/04/xmlenc#sha256"/>
        <DigestValue>GLTOiS8vlVZ5ra+A51jCLjj+u81cOEP89X5SSGxycQk=</DigestValue>
      </Reference>
      <Reference URI="/xl/drawings/vmlDrawing2.vml?ContentType=application/vnd.openxmlformats-officedocument.vmlDrawing">
        <DigestMethod Algorithm="http://www.w3.org/2001/04/xmlenc#sha256"/>
        <DigestValue>jZJhu0lrVB3wniHyBrFSkhuhj5b4GmUb9zPlMPhd6sw=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FiJeKpxM57M/DWMOnBUTLRQ0G5RybqDJxx0RwJji59I=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a+RzkaC/nUTbSYtAMxtUnDBJF3RlCB1OfIVQL6/f+6c=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VJtyzzRsz3vHW4F0ln3zMPFvTtfwZXYFOAXg943D4Go=</DigestValue>
      </Reference>
      <Reference URI="/xl/media/image1.emf?ContentType=image/x-emf">
        <DigestMethod Algorithm="http://www.w3.org/2001/04/xmlenc#sha256"/>
        <DigestValue>zLEZCpNhmRiH4hDwLh72N0681zWrsTmPBkZDh9ZhK58=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SEzsfOAbIJtuBs7+ald/sI08d6qySkYZoW4ZGBXcHr4=</DigestValue>
      </Reference>
      <Reference URI="/xl/styles.xml?ContentType=application/vnd.openxmlformats-officedocument.spreadsheetml.styles+xml">
        <DigestMethod Algorithm="http://www.w3.org/2001/04/xmlenc#sha256"/>
        <DigestValue>9562+nMoqYU+11vMHCpOCcgdZmV8ItvY4ztEJRy8rfk=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Cmjd76W3AyGjSiacb9EsS27QYa0+tTVw3B6JmmkKuNg=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dW2k6XuU7hRnL+HW616HNFZXWuv7E+E2C0YP3FeCBoA=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Tli28rN8igOjzPasqezpYxpfwxhNMdfjzhfnghEdtVc=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qh4yxh0gqyHaevF3sCY49w/Dgn0uvk/TMHGY4Et+F3U=</DigestValue>
      </Reference>
      <Reference URI="/xl/worksheets/sheet2.xml?ContentType=application/vnd.openxmlformats-officedocument.spreadsheetml.worksheet+xml">
        <DigestMethod Algorithm="http://www.w3.org/2001/04/xmlenc#sha256"/>
        <DigestValue>0sGO/tUeeVImlnvNnJytRAbzWdsqmWNEuWu+7llEtjY=</DigestValue>
      </Reference>
      <Reference URI="/xl/worksheets/sheet3.xml?ContentType=application/vnd.openxmlformats-officedocument.spreadsheetml.worksheet+xml">
        <DigestMethod Algorithm="http://www.w3.org/2001/04/xmlenc#sha256"/>
        <DigestValue>vn2+yKNyVKcd+tS0+P/yOKh/qTwuSOQoOGBEMW+Nqs0=</DigestValue>
      </Reference>
      <Reference URI="/xl/worksheets/sheet4.xml?ContentType=application/vnd.openxmlformats-officedocument.spreadsheetml.worksheet+xml">
        <DigestMethod Algorithm="http://www.w3.org/2001/04/xmlenc#sha256"/>
        <DigestValue>UtxfiCg28hEu2zD2JcyQYHae7d/ErFwMFvm1e+FJa8Q=</DigestValue>
      </Reference>
      <Reference URI="/xl/worksheets/sheet5.xml?ContentType=application/vnd.openxmlformats-officedocument.spreadsheetml.worksheet+xml">
        <DigestMethod Algorithm="http://www.w3.org/2001/04/xmlenc#sha256"/>
        <DigestValue>YtbF+8Gj2cOH1bSbdblgumoM5ZDLgKr2rTBo56Pd23s=</DigestValue>
      </Reference>
      <Reference URI="/xl/worksheets/sheet6.xml?ContentType=application/vnd.openxmlformats-officedocument.spreadsheetml.worksheet+xml">
        <DigestMethod Algorithm="http://www.w3.org/2001/04/xmlenc#sha256"/>
        <DigestValue>2IU5eMblD7FjCLQBXYh7URi5+6KpzXsYUUZKF9qC+88=</DigestValue>
      </Reference>
      <Reference URI="/xl/worksheets/sheet7.xml?ContentType=application/vnd.openxmlformats-officedocument.spreadsheetml.worksheet+xml">
        <DigestMethod Algorithm="http://www.w3.org/2001/04/xmlenc#sha256"/>
        <DigestValue>A65K4afNJTPAtm7wGZuPKghVLaIICsNwrtM361+miGk=</DigestValue>
      </Reference>
      <Reference URI="/xl/worksheets/sheet8.xml?ContentType=application/vnd.openxmlformats-officedocument.spreadsheetml.worksheet+xml">
        <DigestMethod Algorithm="http://www.w3.org/2001/04/xmlenc#sha256"/>
        <DigestValue>uSKEaakrxy1O7csTDs6hSRnJGNiGGm5OVPP3llaN/t0=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2023-04-03T16:51:18Z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{0B35354C-12F1-4CBF-B3AA-9704234E03F8}</SetupID>
          <SignatureText/>
          <SignatureImage>AQAAAGwAAAAAAAAAAAAAAHoAAAAXAAAAAAAAAAAAAADvCwAAUwIAACBFTUYAAAEAGEYAAAwAAAABAAAAAAAAAAAAAAAAAAAAgAcAADgEAADdAQAADAEAAAAAAAAAAAAAAAAAAEhHBwDgFgQARgAAACwAAAAgAAAARU1GKwFAAQAcAAAAEAAAAAIQwNsBAAAAYAAAAGAAAABGAAAAQA0AADQNAABFTUYrIkAEAAwAAAAAAAAAHkAJAAwAAAAAAAAAJEABAAwAAAAAAAAAMEACABAAAAAEAAAAAACAPyFABwAMAAAAAAAAAAhAAAWMDAAAgAwAAAIQwNsBAAAAAAAAAAAAAAAAAAAAAAAAAAEAAAD/2P/gABBKRklGAAEBAQDIAMgAAP/bAEMACgcHCQcGCgkICQsLCgwPGRAPDg4PHhYXEhkkICYlIyAjIigtOTAoKjYrIiMyRDI2Oz1AQEAmMEZLRT5KOT9APf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pDTTIB2P5VVvNZ0/TlDX97bWqltoM8qoCfTk9eDx7Vnp4y0mZXa1a8u1RyjNaWM8ygj3RCKLjxBd+bJFaeHtUuSB8kmYYkf8WkDD/vnPtUltea7cJE7aRaW4bO9Jr8709OEjZT+DUy9XxRJMp0+TRreLb8yzpLMxbJ5yCgxjHGPxpgs/FEtuRJq2kQyMP+WemyNt+hM/8ASojpPinP/Iy2X/gq/wDttH9keKv+hlsf/BUf/jtPTT/FMKORrmlzuR8ol0x1Gfqs3+NTQDxHDaP9pi0m6ud2VMcstumOODlZDnrz9OKjk1zU7K6ZL3QLlrZMZuLOVZxz/scSEDnopJxwDWjpetWOtQNNp9wsyo5jkXBV42HBVlOCp9iBV6iiikJxiqGsa3YaHZm51K5WCInauQSzn0VRksfYD+VZUFxruvKkltEdEtCclrmMSXTgjsmdsfXHzbjnqoxzV1LRvD+i6dPqfiCWS+SI7zPqEhn2tngIn3VOeyqKr2mjaj4xuINQ8QRG00cIGt9HZjmQ8HdcDocEAhOg4zg5B7eiiik3D1FLmqOp6zp2joj6lf21or52maVU3Y64yeeo6VQm8TRLMIbaz1K7kMgT9xZvtGeh3uFTHvu4+mSEm1HxDOi/YdGt4dyZ3X92FKtuIwViVwRgA53d/anyWOt3YCyazHbIHDbrSzCuRjlSZC45znO0Hge9J/widlcWvk6jcahqAK7HNzduBIN2RuRCqEjpnb0Aq/ZaLpmmqwsNPtLUOQzeTCqbiOhOByat7F9KXaBQFA6UtNZwFzuGPWuQvvGc+pXf9m+DEt9Suwf3t3JuNpbgYPzOv3iQcAKe/sRXV2/nCJBcMjyBRvZFKgnuQCTge2T9TU1ITgZPSormeG2t5Z55EjiiUu7ucBQOST9MVxPhC3mvvHfiHxBBE66VeLDHbTMu0TFEUFlB5K8HDdDXeUUhIHWgn865CfxPqGvXk1h4VjiaOB/LutUm+aGE4BxGAf3rgE+gBAzwa09N8MWdjdi/uGa+1QAhr24AMnQ8KMAIMHGFA465yct1LxPb2V1/Z9hBNqGogqDb2y5EeSQDI/3UXg9eccgGqWmeGLq/1Uav4pljurqNg1raRbvs9oQThlDfefodxHHQcAV1YUL0FLRVe4v7e0haW6mjgiUEl5WCqAOpye1Za+K7K6LLpkV1qTDgNaQloz0/5anEfAOfvdKiV/Eep24KQ6fpBIx+9Y3ci9ey7FBHBHzMD7VJN4VjvWJ1LU9TvEOf3f2kwIMkHpDszjH8WTz1q7Z6FpmnzGay06zt5iSxkigVWJPU5AzzWhRRRRRRUN1dRWcDz3EiRQxjc8jsFVR3JJ4Arnz4ln1u1RvDVobhJSVF5cqY7dMfxYOHf22jB5+YYNcd470i4bUtDXxDql3JY3Mkn2+aCGQQRquGWNUQkDdyNzbm4znA2jr7HWLO2shD4b0G7lh2b08q1FrCcjKnMmzcD6qGx37ZS08VaoLS7l1LwtqUMluz5jgeOXciqrAgll3E7iMKG5BHWpI/iBoUljaXAnlL3QGy2SFpJ1PHysiAkHJ/HnGadcalreqfu9L0o2SMhZbu/dQVPYiJSWJ6EBtvfOOhYvg+O4uYr3Xr2bVp4lwkciBLdDz8whXjOD1bcffgY17nU9N0aNFu7q1s0JCoJZVjHsACfQHAHpVDRvGFhr+q3Nlp0d0/2aNJJZnhMaLuztXDYbJALA7cY78itwtg4wT9Ky9Z8S6VodjLdahfQwxxHa3O45zjAUck57AevpXK3FyviZVfxPqEejaVISI9M+1LFLcjH/LVgQRlSQYx3A54rWtdZxaW9t4W0KeW3G1UeWM2lvGp5DDcu49QflU/XPFWxo2qakXbVtUaGBmDLa6fmLA67Wl++e3K7Oh45wL+laJp+iWi22m2kVtCoA2xrjPGMk9Sfc5PJrQorM1nxBp2hxxfbrpI5J22QxDLSSt0wiDLMckDgHrWQr+JPEDRyIf7D05lyQAsl4/scgpHn/gRGB0ycaVl4X0q0uEumtRc3qDAursmaYdejtkjqeBgc+la4UDtQAB0AFLRRRRSEgdTRuAOM8mqmoapZ6ckf2q7iheZxHErN80jngKo6k89ADWTFqus6pcIbCwFlYhs/ar9W8yUDOQsAwwzgYLMp/2fVYfCVlMVk1oy6tOpLb78h0B9VjAEY/Bc+/Arbnmt7SB57iSOGFF3PJIwVVHqSelZp8XeHOn9v6T9Ptsf+NMtfFvh/UrgW9lqlrdT8sI4W8xuO+BUc3iixjWQR2mrXEqDiNNMnBbtwWQL39aZHr99PEktv4Z1do26eY0ETDHs0oPb8atz3OrgQmy0mBt/+sW4vPKMecf3UfJ65+nes69tfF2pxT2y3em6VHIuFnt99xNHyOm4IpzyM8YzxzzVHTfA+o6a7tb6zBbzSnfPcwaeDPOxxy8kzycZGcADnpim3Hw3S71NtTvPEGrrfldhubQxWrlfQlEGegHPYAelN1/RfDmk2Nquq29zrN+R5VtHcTme5uDkZC7m/wBoE4wAKj8KfDmyiaTUvEGk6e15OoC2awq0Nqv93HId/Vzn0HA57Ox0qw0yIxafY21pGW3lIIljBbgZwAOeB+Qq1tX0FLRRRXm3gNtPtry5ufEc5i8WSuy3KXr7CMM20Q54K7MfcJAGOxFejp90D04p1FFQzXUVum+d0jTONzsFH5mqc3iPR7ZkW41WwiLnCh7lF3H0GTzVI+NNLYyC2TULsxOUY2unzyrkf7SptI9wealfxBdBv3Xh7VpkwCHX7OoORno8qsPxAqte+JNRtJEd9GjtbMr89zqF/FCqEZyDt39hwf5AZrHuPFXiLUrfHh6wsrm6VyGYCWS1I9pm8oHpn5Q+eO3NXZdF8XanbMJ/E9rYSsAHSysNyrxztZ23evPH4U7S/Aa6ZGjx61fm9x+9u/LgaSRscnfJGzAcnjccZrSbwvbSzyzT32rSNIQSF1GaJVx6LGygfgKhh8D6JBcrcLb3Dyht3768nlUn3VnIP4irMHhPQraQyQaLpkbnI3JaRg/mBV22061sixtbeGEsMExoFJ+uKs4Pc0Fc0DgUtFFZHiXxBZ+GtCuNSvpFRIx8ik8yP/CoHqf05PQVjeD/AA7cm5m8Sa8XbWL4ApE44soedsS8DnB+bpk++Sewooooooqtfafa6lZvaXtvFPbycPFIgZW79D781Sfw5YtbRW6m8hgiAWNIL6eEKoGABsccAdulNuvDkVxA0cV9qts7YxLFfSFhzngOWH6VFB4aZLt5rrWdYuwwwI3ufKVenIEQTnj9fXmp5vDlnNgNNqQA/uancr/KSoW8G6BLctc3GkWlxO/35LmMTM31LZyeBz1rVtbO1sLdLazt4beFPuxRIEVcnsBwOazdY8SafpG2FpDNfSDMNlApknl4PRBzj5W+Y4AwckVVig8RarH5k91Ho6FspDbKk0wXAxvkcFOu7IVT2wx5zb0/wzY2VxFdSebeXkQYLc3j+bKu4YO0nhcjjCgDk+prXwPSlooooooooooprOqKWY4AGSfSuA0EyePvEMms3KsdA06YppsTBgtxIODOQTzjnHH8RHUHPoAGKWiiiiiiiiiiiivO/i54k1Xw7Y2TaTdm2aYSB2VFJOGjA5IOPvHp610fhfRLDTbEXNrb4ubv95cTyO0kkpzj5nYliPbOM5PU1vp0p1FFFFFFFFFFFFVb60t72FoLuCKeGQYeOVA6sOvIPFSW8EcCbIUCIOirwB2wB0Aqaiiiiiiiv//ZCEABCCQAAAAYAAAAAhDA2wEAAAADAAAAAAAAAAAAAAAAAAAAG0AAAEAAAAA0AAAAAQAAAAIAAAAAAAC/AAAAvwAAgEMAAExCAwAAAAAAAIAAAACA/v/1QgAAAIAAAACA/v+/QSEAAAAIAAAAYgAAAAwAAAABAAAAFQAAAAwAAAAEAAAAFQAAAAwAAAAEAAAAUQAAAHQ3AAAAAAAAAAAAAHoAAAAXAAAAAAAAAAAAAAAAAAAAAAAAAAABAAAzAAAAUAAAACQEAAB0BAAAADMAAAAAAAAgAMwAewAAABgAAAAoAAAAAAEAADMAAAABAAgAAAAAAAAAAAAAAAAAAAAAAP8AAAAAAAAAAAAAAP///wD+/v4A/f39APz8/AD7+/sA+Pj4APn5+QD39/cA9fX1APr6+gDx8fEA9vb2APT09ADy8vIA5+fnAPDw8ADz8/MA7+/vAO7u7gC5ubkAXV1dABEREQBUVFQA1tbWANra2gDi4uIA6urqAOjo6ADp6ekA7OzsANjY2ADKysoAODg4AA4ODgCEhIQA0NDQAM3NzQDl5eUA29vbACgoKAA3NzcA5OTk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CwEBA+KhQUmZUQEBlAwQAQgGCgQDAgICAgICAgICAgICAgICAgICAgICAgICAgICAgICAgICAgICAgICAgICAgICAgICAgICAgICAgICAgICAgICAgICAgICAgICAgICAgICAgICAgICAgICAgICAgICAgICAgICAgICAgICAgIMBQEDCwgRAQEQJgEBCQ0IAgICAgICAgICAgICAgICAgICAgICAgICAgICAgICAgICAgICAgICAgICAgICAgICAgICAgICAgICAgICAgICAgICAgICAgICAgICAgICAgICAgICAgICAgICAgICAgICAgICAgICAgICAgICAgICAgEDCAETAfP5AHMAAQHBDAgIBgoEAwICAgICAgICAgICAgICAgICAgICAgICAgICAgICAgICAgICAgICAgICAgICAgICAgICAgICAgICAgICAgICAgICAgICAgICAgICAgICAgICAgICAgICAgICAgICAgICAgICAgICAgICAgICAQcKJhIBCBMDHLedDAsBAQICAgICAgICAgICAgICAgICAgICAgICAgICAgICAgICAgICAgICAgICAgICAgICAgICAgICAgICAgICAgICAgICAgICAgICAgICAgICAgICAgICAgICAgICAgICAgICAgICAgICAgICAgICAgICAgIDBQEcEAgBAQFvoADqAQM8CAYKBAMCAgICAgICAgICAgICAgICAgICAgICAgICAgICAgICAgICAgICAgICAgICAgICAgICAgICAgICAgICAgICAgICAgICAgICAgICAgICAgICAgICAgICAgICAgICAgICAgICAgICAgICAgICAgEMAhANGRUArTYrAQUIAQwCAgICAgICAgICAgICAgICAgICAgICAgICAgICAgICAgICAgICAgICAgICAgICAgICAgICAgICAgICAgICAgICAQEJAQIeAQENAQEBEREBCwoBAQMFEQIBAQEDAQ4BCQEFBQoFAgECAwIIBQEBBgYBAQgBHAcBnQEEhg1IFnQBDBoHASsDAQoFBwEDEQEBGwECAgICAgICAgICAgICAgICAgICAgICAgICAgICAgICAgICAgICAgICAgICAgICAgICAgICAgICAgICAgICAgICAgICAgICAgICAgICAgICAgICAgICAgICAgICAgICAgIEAwcMAgE8JQBKhgIKAQYBAQECAgICAgICAgICAgICAgICAgICAgICAgICAgICAgICAgICAgICAgICAgICAgICAgICAgICAgICAgICAgICAgUHBwEBAQEBAQMRAQEGCAENAQoBAQEFBw4BDAcBBQELAQEBAQIDBQoBAQESBQEBEgEBARINARABgQUMEwG8APABHCsKBgMBAQEBGwEBAQEDAwMDAwMDAwMCAgICAgICAgICAgICAgICAgICAgICAgICAgICAgICAgICAgICAgICAgICAgICAgICAgICAgICAgICAgICAgICAgICAgICAgICAgICAgICAgICAgICAgICCgECBgoBDRq1AEQFAQoBPAICAgICAgICAgICAgICAgICAgICAgICAgICAgICAgICAgICAgICAgICAgICAgICAgICAgICAgICAgICAgICAgIBBAQKBQQRCA4BBDwBAQcBAQENEwcDBwEBDAELAQwGCAoHBwYHBQMBKx0CCgEQAQESBgMBAQEMBwERBgEeASBIACAHBQEqJAE8CAEJAgsBDwMDAwMDAwMDAgICAgICAgICAgICAgICAgICAgICAgICAgICAgICAgICAgICAgICAgICAgICAgICAgICAgICAgICAgICAgICAgICAgICAgICAgICAgICAgICAgICAgICAgYBAQUGAwIKCUQA7wwBJwEDAwICAgICAgICAgICAgICAgICAgICAgICAgICAgICAgICAgICAgICAgICAgICAgICAgICAgICAgICAgICAgICBgEFAQEEAQEBDgQBAQsqAQIBAQkGBhICAR4CAgQHEwEBAQEDCgcKBAsDAQsCDAEGAQEBAQEGAwUbAQUIAwcdgVwAQQQrDQFNAQsJAQERDAECAgICAgICAgICAgICAgICAgICAgICAgICAgICAgICAgICAgICAgICAgICAgICAgICAgICAgICAgICAgICAgICAgICAgICAgICAgICAgICAgICAgICAgICAgICAgICAgIHAQEDCgIBAQFSQEcQBgkEBAQDAwMCAgICAgICAgICAgICAgICAgICAgICAgICAgICAgICAgICAgICAgICAgICAgICAgICAgICAgICAgICAh4BBgECKgELAR4GBzwGAQcNCwMHAQEKAQcBtwMeEAESDg0MDAwGAwEBCQkIASsJAhMFAgEICwEBAQELCAEIPCcBCcinANkYwQEHAYQrBgMBAQEBAQEBAQECAgICAgICAgICAgICAgICAgICAgICAgICAgICAgICAgICAgICAgICAgICAgICAgICAgICAgICAgICAgICAgICAgICAgICAgICAgICAgICAgICAgICAgICBAEBAgIBAQMPB3KCOCoBEQUFBAQDAgICAgICAgICAgICAgICAgICAgICAgICAgICAgICAgICAgICAgICAgICAgICAgICAgICAgICAgICAgIBAQwFCDwBEQQEDAEKAQEHAgwBCjy5IXKgQ0tz1gEcAQEBAQEDCAgHHh4IAQESCwEBAwEBAQEBDAEBEwEKCwkBBisFK5RmAEZtzxsGKwEEEwICAgICAgICAgICAgICAgICAgICAgICAgICAgICAgICAgICAgICAgICAgICAgICAgICAgICAgICAgICAgICAgICAgICAgICAgICAgICAgICAgICAgICAgICAgICAgICAgEDBAIBAQMGBwEelwAwAQMKCgUEAwICAgICAgICAgICAgICAgICAgICAgICAgICAgICAgICAgICAgICAgICAgICAgICAgICAgICAgICAgICAQsBCgEBlr5pxGRfrAAAAJGDOuJaYoVSGg7Ta3Fs5f4Xb9bePhZDRFUz52EwCgEIAR0BBA4BCgodAQUBTAMBHhwBCwERARABZOIAO5oCAQEEBAQEBAQEBAICAgICAgICAgICAgICAgICAgICAgICAgICAgICAgICAgICAgICAgICAgICAgICAgICAgICAgICAgICAgICAgICAgICAgICAgICAgICAgICAgICAgICAgIBAwUDAQIDBDUFgdlHS1sDBwoKBQMDAgECAgICAgICAgICAgICAgICAgICAgICAgICAgICAgICAgICAgICAgICAgICAgICAgICAgICAgICAgSuAQcMgVAAcgcBKwENAQ0BCAEJDAFMAQoSAQEGARMBCQQBAQMGBgoBL6NmAG0AIgBxhAENCjwBCgoODgETBQUDDgEcBAwBBAwODiOjAAEaBwcHBwcHBwcCAgICAgICAgICAgICAgICAgICAgICAgICAgICAgICAgICAgICAgICAgICAgICAgICAgICAgICAgICAgICAgICAgICAgICAgICAgICAgICAgICAgICAgICAQMDAwUFAQEBTAEBCAD8eQcHCgUEAwIBAgICAgICAgICAgICAgICAgICAgICAgICAgICAgICAgICAgICAgICAgICAgICAgICAgICAgICAgIIBPb2AEKy5wQMDAMBBAQBAgICAgICAgICAgICAgICAgICAgICAgICBwYBAR7OYVnG61vP3QBKjFKFU8MGAQEIPAFMPAEIAxMGDQMGAf30AG1qwAoBlAEHBBEJKwoGAREBDQYBCwQBHgEGBQMHAQEFAQMKAgEBAQEKCwQBAQIBAQEFDAcDAQICAQEBAQIDAwMBAQEBAQEBAQQDAgICAwQEAgICAgICAgICAgICAgICAgICAgICAgICCgESBwf8AAAGAwEFAQENAQICAgICAgICAgICAgICAgICAgICAgICAgICAgICAgICAgICAgICAgICAgICAgICAgICAgICAgICBUKxRAEBDQkFDAgDAQQDAQICAgICAgICAgICAgICAgICAgICAgICAgoLCwoEDAcBAQkQBgQGBAEQtAA/AAB0RPbDTQwHhBIEASQBATUJHAEB/HwAVZUFDREOlAkBEREBBwEPTAEBAQEBCgMBAQEBEw0CAQEDDg0KAQEBAQoIAQECAQEBAQcHAwEBAQEBAQICAQEBAQEBAQEEAwICAgMEBAICAgICAgICAgICAgICAgICAgICAgICAhIGAQESBYt04w0TEhIRAQUCAgICAgICAgICAgICAgICAgICAgICAgICAgICAgICAgICAgICAgICAgICAgICAgICAgICAgICAgBEzgcIAQEMBwgHAwEEAwECAgICAgICAgICAgICAgICAgICAgICAgIBCA4JDRIOBQUDBhEHAQILAQ8HAQcg2Ypg5qsAAABEALV61vXdOgFMCAEMYGUAofYBASsDBAEBEQEBAQEBHQ4HBQEBARATAgEBAxELBQEBAQYQBgEDAgECEQcCAgQEAgECAgICAQEBAQEBAQICAgICBAQDAgICAwQCAgICAgICAgICAgICAgICAgICAgICAgIJARwBCgGEZkLOAQ4BAQoOAgICAgICAgICAgICAgICAgICAgICAgICAgICAgICAgICAgICAgICAgICAgICAgICAgICAgICAgJLQwkBGAEIGwwGBQICAwMBAgICAgICAgICAgICAgICAgICAgICAgICCggHAQIJEA4rAQEECwwEBBwBAw8JAQEETQEFAQEBAQEOBQXKxfVHgwAAhcSEw0YASfkkDgEEDwEFAzwFCAEBCwUFBgIBAQcIEgEBAQEFBwcBCgEBAQIBDAEBBwkEAQIJBQUEBAMCAgICAgICAwMDAwUEAwICAgMDAgICAgICAgICAgICAgICAgICAgICAgICARkBDQkLAYdEQUwBBSsQAQICAgICAgICAgICAgICAgICAgICAgICAgICAgICAgICAgICAgICAgICAgICAgICAgICAgICAgICAEQETAEBEAERBwMCAwMCAgICAgICAgICAgICAgICAgICAgICAgICAgIKBwQBAQEBBggHBAEBAQEBCwQBBAEBTAQBBQQBCgYQAQENBQgBEQFNKzUmjABGREGeR9+/tXdmq4EBAR4BEQEBAQkJAQMMAQIKBgcKCA4SAREODisMAQYMDA4QDAEDDQcHBwoFBQQEAgIDAwQEBQUKBQMCAgICAgICAgICAgICAgICAgICAgICAgICAgICAgILAQcFAZCVYACgBgoBAScCAgICAgICAgICAgICAgICAgICAgICAgICAgICAgICAgICAgICAgICAgICAgICAgICAgICAgICAld0zfs1AQEBCwoBAgQDAgICAgICAgICAgICAgICAgICAgICAgICAgIBAQIFCgYHCgEBBQEBBwgCKxIBAQMrBQEEAgIHEQwBAQgBBQUBAxIBAQhNAQEOAQwGBl/wV/JDsUWD43F3Zp5K61vGOxsFCAEBBgQBAQcIAQkQDAoGAQEOHgUBAQoEBAgHCgoKCgUFBQIDAwQFCgoHCgUEAgIBAgICAgICAgICAgICAgICAgICAgICAgICAgISAR0BAQUNDZZGAAACCSYBAgICAgICAgICAgICAgICAgICAgICAgICAgICAgICAgICAgICAgICAgICAgICAgICAgICAgICAgICIgBH+BEdPBIKAQEFAgEDAgICAgICAgICAgICAgICAgICAgICAgICBgMBAQEBAQMHBQEBAggDAQEBARsBASsBAQcBAQEBAQUCPAEMCQEBEQQBARwOPJUBAQQREQEBhKxGRc8SARsBJwL5fABmQAAAIkIAAAA5+gYFDQgIDAEBCTwLCx4LBAoSAwMDBAQEBAQCAwQFCgcHBgcKBAMBAQEBAgICAgICAgICAgICAgICAgICAgICAgICAQ0EDQwRAQgrAQAAMqIJCQICAgICAgICAgICAgICAgICAgICAgICAgICAgICAgICAgICAgICAgICAgICAgICAgICAgICAgICTAH1Qlb0CQMrBQEBBQIBAwICAgICAgICAgICAgICAgICAgICAgICAgEBAgcGBQQEAgECAgEBAQgEDQQBBAMBAQEIAQEMCgMBEQEaBAEEDQEBDAYBlQEGDgMBAQgBGwEHDi86RvZkDAEeChINAQQrASUuzMZhzPT3i0IAAIs9rczPre1piQUBAwEBAQECAgMDAwMEBQoHBgYHCgQDAQEBAQICAgICAgICAgICAgICAgICAgICAgICAgUBBgYBCk0BCB2BSEPMAQYCAgICAgICAgICAgICAgICAgICAgICAgICAgICAgICAgICAgICAgICAgICAgICAgICAgICAgICAgIbAZaeAEEIHQ8LAQEBAQIBAREBAQYBAQEBAQEBAQEBAgMDAwMEBAQCAgICAgICAgICAgICAgICAgICAgICAgICAgICAgICAgICAgICAgICAgMECgYMCQ0EBAcJCw4GAgILEA1dSSIFKwwBAwEcEwEHAgEBBwkFEgYBAwsBAi9AS22jdHQigm2eAEEAStFNEQseHg+WAzwBHgwBAQETBAQBCAQRAREBAQgEASsQAZ0BAQEBHQEBHQMBBQIBCAGUHREBTQpHcusBAQ0BCAEBAQEBAwEBDgErAQQEBAQEBAQEAgICAgICAgICAgICAgICAgICAgICAgICAgICAgICAgIBPAwBB7a0QaeGASsJBR0BASoBCwoBHAICAgICAgICAgMCAgIBAQEBAgICAgICAgICAgICAgICAgICAgICAgICAgICAgICAgICAgICAgICAgEBAgQFCgcGAgIEBwkMCgEIAhEBAQzqMAA9EQUTnQHbAQ0cJg4BAQsbAQEKCgEBEAEBAgQEBAMDtop5uS3k25vW2gAASdzdVo7vtwQMBgEOlQEBBAEBCwMBDEwCBw4BARICCAsrDQEBCwsBnQEZAQoBAQkBcDNt9AEFCwEKAw4IEysBCQEBAQEBAQEBAQEBAQICAgICAgICAgICAgICAgICAgICAgICAgICAgICAgICBgEBEgZNCpZJbb48BScBHzwBDRABBAEOAwMDAwMCAgIEBAMCAQEBAQICAgICAgICAgICAgICAgICAgICAgICAgICAgICAgICAgICAgICAgIBAQEBAgIDAwEBAQIFBQMBBQEBCCsBDQEJ4ULSNgwBEB4rHQErAQUBAQEBBgsRAQEBAQEBAQEBAQEJAQEDCAobAggEAQEdZNw+KLpOFgBERFeQiJK2j+kBEQIGBAEBDh8DAR4IASsPAQEBCwUNARI8EzwBHB0HygAAhgYrDAEKAQEBAQgGAQYOAQEBAQEBAQECAgICAgICAgICAgICAgICAgICAgICAgICAgICAgICAgEBAwMBKgEYHy0A8rwBCxAEGwEBATwaAQMDAgICAQEBBAQEBAMDAwMCAgICAgICAgICAgICAgICAgICAgICAgICAgICAgICAgICAgICAgICAQEBAQEBAQECAQEBAQICAgITDgEBAQ6GCgHzAHLeTQErjwULAU0BAwEFBgEBAQgRBwcKBQoHCAwBDgYBAwEBAQEDCQkDAQcrBAEOlpXBkA8YkMEkQElJo0Ai36E4MgEBHgoKDQEBDwgJBgcBARICAQESAQERBh2bRz4TJwEGAQ4ICDwBEAEGAQICAgICAgICAgICAgICAgICAgICAgICAgICAgICAgICAgICAgICAgITCAMBARwFAwwBExc4cpoBAwQEDhIBAQEDAgIBAQEBAQEBAQIDAwQEAgICAgICAgICAgICAgICAgICAgICAgICAgICAgICAgICAgICAgICAgMDAwICAgEBAwMCAQEBAgQDAQEEDx0CDQkJHQEB70isfw4BDJYBARIHAQEBAgEBAQEBAQEBAQEBAQEBAQYKCDwNBAEFAwQBAQEeEQRMDgMeBQQrARECCgEBgWcV8OhGAElyAEcA8cMu517AUQUZAQcqATwSASsKK+1CAJQKAR0BAQEBAQEBAwMBAQEBAQEBAQICAgICAgICAgICAgICAgICAgICAgICAgICAgICAgICAQEBCgEBBw8QAQGuDdYAdK2GCQEICQEOBAQDAwIBAQEBAQEBAQEBAQICAgICAgICAgICAgICAgICAgICAgICAgICAgICAgICAgICAgICAgIEBAQDAwMDAwMEBAMBAQIEAgUDAQEKATUQCAGdAVESAQAWWgIBAQ8BBAEBCAsGBAgBAQMFBQUDAgwCAQEBAQEFHREJDQELBB0DAxMMCAEBAQEFCA4TAQEPHB4BHAYBACKMCiYTaQAAIkYAOEc/ygBHfDQBPA1MTQMqx0NtTAEBHgkBARsFEAEHAQEBAQEBAQECAgICAgICAgICAgICAgICAgICAgICAgICAgICAgICAhMHAgwHBAEIAgkBASoBCOShdOXqAwEQAQYGBwoFBAMDCgUFBAIBAQECAgICAgICAgICAgICAgICAgICAgICAgICAgICAgICAgICAgICAgICAgIDAwMDAwMBBAUEAQEBAgEIEAMBPAIGCQYLAQsBBhEBxNMAy+sBAggMDQYBAQEIBAMDAgMEBQoDBAYKBQ4RAQoDDSsBCwEHJwEeEwEKJRAqAQQeBAESAwEHEwEbCgGm40PeChEBARABGgnjRkYAQwAA7O1cMO5iN7u+AEF+BwEBAR0BAQYJBgUFBQUFBQUFAgICAgICAgICAgICAgICAgICAgICAgICAgICAgICAgIBAQUBATwBBQEBDQoJAQMCAR3pQQAAx00JCQwIBgcKBQsODQwHBAIBAgICAgICAgICAgICAgICAgICAgICAgICAgICAgICAgICAgICAgICAgEBAQICAwMDAQIFBAEBAQEDAQENAQ4BAgEBCAENBAgBAQ4dBNB3AHYMEBIRDQsRBwYFAQEBAwcMAQgNAQJNJwcTBQcSB4EHJgsEDQEcBwgBAXAcAZ0IAQ4BBAErAQQKAQFsAILTAbcBEwGLdwDkAQMDAQzSAHKNo2arAD+LAEoAAEpCnRkKJAEJCQkJCQkJCQICAgICAgICAgICAgICAgICAgICAgICAgICAgICAgICAgICAgICAgICAgICAgICAhAOAQeIiJpmAGyXCgcGARwPBBoIAQkDBAEIEgEKAQEIDAEBDgIBAQECAgICAgICAgICAgICAgICAgICAgICAgICAgICAgICAgICAgICAgICAgICAgICAgICAgICAgICAgcBAQYBAZN0AFIelQFNAhISDAIBBVpV4KEDAQYPDAoSARIBAZ0BK4aDF+Ljg2xoAREBHhANEQMBCgEMCAEHARAKAROZ5EJ03OWSQkMEBQEJAwQKBwcEAQEB5oDnM3sAnqI7qi/oAE5szRETAQoBHgEKAQwHAQYBAQEBAQcBAQwBAgICAgICAgICAgICAgICAgICAgICAgICAgICAgICAgIDgRsFKwcBnQLH4GZypsABAZQKARERAQENAQECAQcCAQQHAQEBBAgeAgICAgICAgICAgICAgICAgICAgICAgICAgICAgICAgICAgICAgICAgICAgICAgICAgICAgICAgIBAgUMEAgFDm8ARTyYARsKAQELGgAAQLM+ugBJHk0cC50cRCAlCQEARM0mAaHhPwC0IAEBAgEBCxMBAwEDDpRNBAYBBgEIAYG1ALUAJ5YHCgECCgwNDQ0JARMmASsBewBPhBsBHSsBJ0VxAIeSjxMLlAELAQEJAQwSAQUKCAEJDQICAgICAgICAgICAgICAgICAgICAgICAgICAgICAgICAUwcBAkSAgERPAEektvCtItVAQQEAQErAQEKKgECCQEBDgwBDAEBAQICAgICAgICAgICAgICAgICAgICAgICAgICAgICAgICAgICAgICAgICAgICAgICAgICAgICAgICAQUKAQIPKgQEhoFSALSVBBGdAUxHfAYBAQJwrgBF3Kh3dQCTQdrdR0WUBQENDLkaxCJ83nUrASYBBgEJCAwGAREcCAEnEQYBAZTbRwAEAQUBAgUIDQ4ODgEBAQ5MARoZAMW9EwENAQ8BkpWFgt+cAQ4MAQICAQ0BAQMJAwErEQECAgICAgICAgICAgICAgICAgICAgICAgICAgICAgICAhEEAQEBBQ0RAwIrCAMBJhFs1BYAm5jVAQIHAQEBBh4BBgYCAQQKCBICAgICAgICAgICAgICAgICAgICAgICAgICAgICAgICAgICAgICAgICAgICAgICAgICAgICAgICAgEBCRMBAhMQDgsODgGDbSN9AQ8BnhYBDQOGAQkBDASn1gB1CgUBAp0LAQkIDgYBCxEBEGvXANjZARsBDAEBEAsBAREBBgEZAQ4JAQgNAUwBAgMECgoFBAMJnQEEAZQCBa4Acjs8AZ0BARGUASs92m282cMBKwEBHQ4KAR4BAQEdAgICAgICAgICAgICAgICAgICAgICAgICAgICAgICAgIMAQERAQEBAgEBEwEJBQELAQkBHNBCTgAYEAECtgEBKxsBAQ4CAgkCAgICAgICAgICAgICAgICAgICAgICAgICAgICAgICAgICAgICAgICAgICAgICAgICAgICAgICAgIOAQEQCgEBAQcBAQEmATMAcqMBfklJngEQAQ0FBQEeHgIdlgEeNQEBAQEOAQEOAQoBBwESKoStSUjTBBkLEwUdGwkEDQEBCwECARE8ARkBAQQEAwMBAQEBAQENBAgIEU0BGGPCRxELARMFAQsBAQfBAW0/FgE1CgESAQUFBZQDAQICAgICAgICAgICAgICAgICAgICAgICAgICAgICAgICAQEGCQMKCQUDKwEBCwEBCwYIDiYGAgHPYkkA0F8ECgEOAQIRBAcLCgICAgICAgICAgICAgICAgICAgICAgICAgICAgICAgICAgICAgICAgICAgICAgICAgICAgICAgICBgEBAQERGw0BAwEQEAsFCUysAJ+4OEWpBkwRAREBAQYMBgEIAgErAxMBHgEHAQYBCgEHAQodAWrRegBWIwEMDAENAQEJCAEBCgEqAQEBBwoDAwMCAwMDAxwBAwELAQcIDwEGh4Ox0gEGDQ0PCh4BCQ4MfWlud1MICwGuAQsBAwYCAgICAgICAgICAgICAgICAgICAgICAgICAgICAgICAgMHAwEBAQEBAQQBAwwBBAUFDAEBAhIDKw0DEV8AZgBBBhgbAQEFAQYCAgICAgICAgICAgICAgICAgICAgICAgICAgICAgICAgICAgICAgICAgICAgICAgICAgICAgICAgEGEQIBAgEBCgEDAR4BBR0FDQFBAHdydJYRAQcHHgYBCwENBgcLCQEGAQEBAQE8AwMBBwGBATUKBgEBAEF0JisBDxkFAQMBAwEBARALAQEKAgICAgMEBQoBBQgTAQcDAQEBARAGRxYAzg0BnQkBASsBEx4BEI8oSaBRAwGWDAFMAgICAgICAgICAgICAgICAgICAgICAgICAgICAgICAgIEAQEBCAMBDBEBEQsBDAEEGwEBNQsEGQEBlBEBAwXEY4dBnsVnxggBAgICAgICAgICAgICAgICAgICAgICAgICAgICAgICAgICAgICAgICAgICAgICAgICAgICAgICAgIDCAEBDAUBBgECBQ0BHhoJAQgcAscvyHJEPlOGAQERDAEJARwBAQEOARABHgICAgEBCgQSARsZARITDwPJysLLzAMNDAEBDQEMAQELAQcMAQMDAgEBAQICEQoBAgcBCAcSAU0BEAmQAETNDQIICsEBDgYDDQ0BGwwASlZjAYYBBgICAgICAgICAgICAgICAgICAgICAgICAgICAgICAgICAgICAgICAgICAgICAgICAgwMDAwMDAwMAwMDAwMDAwMSBAELeqtIQYqWGJUBHgMEEAUBCQEDAQsFAZUBAQ0BCgEHAQEKAwMDCAEBAQEHCAECAgICAgICAgEBAQICAwMEAwMDAgIBAQECAgICAgICAhMOBwQFDTxMQ6MAVCcBDgUNAQEICAEBEQICAgICAgICBQIBAQEFDA4BHQcKDgoajUE0AQIBBgERAgICAgICAgICAgICAgICAgECAwUHBgwMAQIECgcKBAOnR7ERARABHAEBJwERHAEODq96QcOVDAcHAQMKAwUBAQEBAQEBAQEBAgICAgICAgICAgICAgICAgICAgICAgICAgICAgICAgIEBAQEBAQEBAMDAwMDAwMDAQURARsCD4C+hz8Wqzq0AQEcAQUTCRkBogcRAZQEDAQBGwEJAQELAQUBAQgFAQEOAwMDAwMDAwMBAQEBAgIDAwICAgIBAQEBAgICAgICAgIKBAIBAwcJDgEkQ78AwAERAR4eBgkCAQQCAgICAgICAgQDAQEBBAYJBggBBQEBATSyck4TATwBAQICAgICAgICAgICAgICAgIBAgMEBQcGBgIDBAUFBQUEBywAix4BCxtNEworAQEBDgHBATpywmUGE3ATEgIBDAEBAQECAgIDAwICAgICAgICAgICAgICAgICAgICAgICAgICAgICAgICAQEBAQEBAQECAgICAgICAg0RAQETEAcIAQMQBQG0F7UAgrZktysLAQE8Cg8DAQEBEgEBHgcBDgEHAwEBBQEBAQMDAwMDAwMDAQEBAQECAgIBAQEBAQEBAgICAgICAgICAQEBAQMEBAQBTAG4ZnK5DYEBAQsBBCoBAgICAgICAgIEAwICAwQFCggBAg0BBgEBBKQAursCAQkCAgICAgICAgICAgICAgICAgICAwMEBAUDAwMDAwQFCh4HVrxDvQETAQEBAQkOARMBHgo8B28ApVEHATwNAREDAQECAgMDBAQCAgICAgICAgICAgICAgICAgICAgICAgICAgICAgICAgMDAwMDAwMDAgICAgICAgIBAQEFAQ0CAQeuCwGvAQ4BDKIOREJtOAA2BR0CHwEdCQUBGwEGAQEKAQgDAQoLBgQBAQEBAQEBAQEBAQEBAQEBAQEBAQECAgICAgICAgICAgEBAgQFBQUEBwEIBbA/cqMBJpQICg4HAQICAgICAgICAwMEBAQDAwIBAQYOAQwTCisBsQCyARMBAgICAgICAgICAgICAgICAgICAgICAgICBAMCAQEDBQeWAQEISUUWBBsSPAEJKwETPAEFAQUIlLNzABAPAQkDBwEBAQICAwMDAgICAgICAgICAgICAgICAgICAgICAgICAgICAgICAgIDAwMDAwMDAwICAgICAgICCgkGDwEKAgoNAxEJASoTHgwMAQEIAzOlpqcAqFOpqgEBlAoBEAwMAQEKCAEBAQECAQEBAQEBAQECAgICAgICAgICAgICAgICAgICAgICAgIEBAQEBAoHCAQTHgESCAAAS4YBlhwBAwECAgICAgICAgIDBAUEAwEBAQUFAgMBBysOHQBtWwIrAgICAgICAgICAgICAgICAgICAgIBAQEBAQQDAQEBAwUKAZYdEBphAKuaEgESAwMeBAoBAw8eAR4FrHdyrQIIAQEBAQEBAQEBAQICAgICAgICAgICAgICAgICAgICAgICAgICAgICAgICAQEBAQEBAQEBAQEBAQEBAQcBAQoBHQkCAhE8DAQeCysQKxoBAwEMAxIeAhsBAESgAEUIGgYBAQEQAQEICAUJCQQEBAQEBAQEBQUEBAQDAwMFBQUEAwMDAgICAgICAgICBQMBAQEDCgYLBAETDgILAQEIAwEBBAEKAgICAgICAgICAgMDAwIBAQINAQErAQEHAQFGQVQMARMCAgICAgICAgICAgICAgICAgICAgIBAQECAgEBAgMEBAsEAQEBEAGhIgAQGwGiARMJHAEBAQGEAgMTo0ikEQEZBQQEAwIBAQECAgICAgICAgICAgICAgICAgICAgICAgICAgICAgICAgEBAQEBAQEBAQEBAQEBAQEBBwcJAQEBDAEeAQFMAQEMAQEBAQEbAQELAQEMBAwBHixfm3QAnIxVnQEMDQEDKwEGBgYGBgYGBgcHCgoFBQQECAgGCgUEAwICAgICAgICAgIBAQEBAQMEASoBAQEBPAQJChMRAQIOAQICAgICAgICAgICAgICAgMBBgEBGwESATwCQ55jCA4BAgICAgICAgICAgICAgICAgICAgIDAwMDAQECAwMDAwINBAERKwMHDh2fixebAYYBAgcJAQWdAQEBYA1DABVwAQwIBgoEAwEBAgICAgICAgICAgICAgICAgICAgICAgICAgICAgICAgICAgICAgICAgEBAQEBAQEBAQQBAQcFAQEIAQYJAQ4LAQECCwEGAQkHASoKAQ0FAgUIAZYJAQiRcyhKAJcnhpgMDQ0NDQ0NDQ0IBgYHBwoFBQ0JDAYKBAMCAgICAgICAgIBAQEBAgEBAREBBw4BPAECAQEBAREFAQcCAgICAgICAgIBAQEBAgMEAQoRBAoBgQE8EABIMw4OAQICAgICAgICAgICAgICAgICAgIDBAQEBQEBAgQEAwIBAQEMBwEHHgENBZmNgkgBC4QDBxsBBAIKDgEPBpoAABELDg0IBwUDAgICAgICAgICAgICAgICAgICAgICAgICAgICAgICAgICAgICAgICAgICAgICAgICAgICAgICAgICAgICAgICAgICAgICAgICAgICAgMDBAQEBQUKBwYIDAkBiDWJiosiT4yNjiACAQEEDBARBw0rCAELBAMEAQMEAQoBAwIFAwEGBgIBCgYFAgIBAgMEBQQEBAEBAQEBAQEBDQoBAQEJBgEBAREBAQEJAwUBA48BCxEBkEh0MwcBDQECAgICAgICAgICAgICAgICAgICAgICAgICAgICAgICAgMBAQMKBgcKARIBAV45dZEBJgUICQETAQWSEgEDkxZBlBMCAZUBAQ0CAgICAgICAgICAgICAgICAgICAgICAgICAgICAgICAgICAgICAgICAgICAgICAgICAgICAgICAgICAgICAgICAgICAgICAgICAgIDAwQEBA0NEQ4LEBISEgcBEgcSBRN5aHp7fAAAAF19fn+ACAEdAQEOEQUBAQwBDgoFAQUBAQEBAQEBAQIIAQECAwQDAwMEBAQEBAQEBAEBERAGAQEFCQEBCQoGAQwBKgIBPIE3AIKDhAEGDQMBAgICAgICAgICAgICAgICAgICAgICAgICAgICAgICAgIDAQEDCgcHBQYBGwEED4UAAIYPCAEBCAMJAgELAQyHcgBMBwMBTAIBAgICAgICAgICAgICAgICAgICAgICAgICAgICAgICAgICAgICAgICAgICAgICAgICAgICAgICAgICAgICAgICAgICAgICAgICAgICAwMEBAQGBggMDAkNDRsNDxAcAQEBARsQAQwdEisGU20AAABIbgBvcAEBEQEBAQcBCQEBBQkbDQcIDAUBAQECAwQEBAQDAQEBAQEBAQEcBQEBAQEBAQEBBwMDAQEBBBBxcnN0dQEJDgEHCwEEHAICAgICAgICAgICAgICAgICAgICAgICAgICAgICAgICAwIBAgUHCgQFBhEcBQEBTHYidwICNQEJBgQJNRsBDXgAQTwCCwEBCQICAgICAgICAgICAgICAgICAgICAgICAgICAgICAgICAgICAgICAgICAgICAgICAgICAgICAgICAgICAgICAgICAgICAgICAgICAgMDBAQEAQEBAgMDBAQBATwBAQE8AQoSBAEFCQoICAEBDAEBUVJTVFVWAEVXWFlaLlhbXF1eX2ArAQEBAgwBAQECAwMCAgoKCgoKCgoKAQEGCQEBJWFiY2RjZWJmAGdiaGVpCAUdBgYBAQEJDAECAgICAgICAgICAgICAgICAgICAgICAgICAgICAgICAgMCAQIFCgUDAQoBAQFNDgE8JGoAXxgBAQcLDAEGDgETXGsAbAMaKwICAgICAgICAgICAgICAgICAgICAgICAgICAgICAgICAgICAgICAgICAgICAgICAgICAgICAgICAgICAgICAgICAgICAgICAgICAgIDAwQEBAICAwMDBAQEDQoIAQcBBQMBBAEBCgIBAQEMEAgHDggBBR0DAQoBATwBARM/AD9AAEFBAAAAQkNERUZHSEhISEdJSUlJSUlJSQBJRUEARUYASgBLGgEBGQENTA0BCwoBAQEBERsNCQgCAgICAgICAgICAgICAgICAgICAgICAgICAgICAgICAgIDAgECBAUEAgMETQ08AQMKAQwBEjkATh8HBggHPAsBTA4rTwBQBAEdAgICAgICAgICAgICAgICAgICAgICAgICAgICAgICAgICAgICAgICAgICAgICAgICAgICAgICAgICAgICAgICAgICAgICAgICAgICAwMEBAQCAgICAwMDAwEBAQQKBAEBDAoDAQEBAwYQBAEBAQEBAQgRAQELEQEBKxwBAgEJDgEBAQcDAQwgLC0uLzAxMTAwMjIyMjIyMjIzMi80NQEBCAEBAgQIChETAR4DAQwbAQIdAQEBAQEBAQICAgICAgICAgICAgICAgICAgICAgICAgICAgICAgICBAIBAQMEAwEIAQEBAwEMKwMdAQYBNjc4OTo7CQEBCTwQAQE9AD4GCg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So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TAAAAGQAAAAAAAAAAAAAAHoAAAAXAAAAAAAAAAAAAAB7AAAAGAAAACkAqgAAAAAAAAAAAAAAgD8AAAAAAAAAAAAAgD8AAAAAAAAAAAAAAAAAAAAAAAAAAAAAAAAAAAAAAAAAACIAAAAMAAAA/////0YAAAAcAAAAEAAAAEVNRisCQAAADAAAAAAAAAAOAAAAFAAAAAAAAAAQAAAAFAAAAA==</SignatureImage>
          <SignatureComments/>
          <WindowsVersion>10.0</WindowsVersion>
          <OfficeVersion>16.0.16130/24</OfficeVersion>
          <ApplicationVersion>16.0.16130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2023-04-03T16:51:18Z</xd:SigningTime>
          <xd:SigningCertificate>
            <xd:Cert>
              <xd:CertDigest>
                <DigestMethod Algorithm="http://www.w3.org/2001/04/xmlenc#sha256"/>
                <DigestValue>es59/nJH/INrAdWwMmOsUPMJ5TbD3qUX/XnWddUhV8o=</DigestValue>
              </xd:CertDigest>
              <xd:IssuerSerial>
                <X509IssuerName>CN=CA of RoA, SERIALNUMBER=1, O=EKENG CJSC, C=AM</X509IssuerName>
                <X509SerialNumber>2054479938368772917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AUBAAB/AAAAAAAAAAAAAABuGQAAaQwAACBFTUYAAAEArFAAALs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kAAAAEAAAA9gAAABAAAADJAAAABAAAAC4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59V44AAAAEwAAAAAAAABIAAAAAAAAAMwuEnj6fwAAkPMuePp/AAAAMxJ4+n8AAAEAAAAAAAAAWFgSePp/AAAAAAL3+n8AAAAAAAAAAAAAAAAAAAAAAACwuPVeOAAAAADYNqWfAQAA2+Db9Pp/AADgufVeOAAAAHm69V44AAAAAAAAAAAAAAAAAAAAZHYACAAAAAAlAAAADAAAAAEAAAAYAAAADAAAAAAAAAASAAAADAAAAAEAAAAeAAAAGAAAAMkAAAAEAAAA9wAAABEAAAAlAAAADAAAAAEAAABUAAAAfAAAAMoAAAAEAAAA9QAAABAAAAABAAAAAMDGQb6ExkHKAAAABAAAAAgAAABMAAAAAAAAAAAAAAAAAAAA//////////9cAAAANAAvADMALwAyADAAMgAzAAYAAAAEAAAABgAAAAQAAAAGAAAABgAAAAYAAAAGAAAASwAAAEAAAAAwAAAABQAAACAAAAABAAAAAQAAABAAAAAAAAAAAAAAAAYBAACAAAAAAAAAAAAAAAAGAQAAgAAAAFIAAABwAQAAAgAAABAAAAAHAAAAAAAAAAAAAAC8AgAAAAAAAAECAiJTAHkAcwB0AGUAbQAAAAAAAAAAAAAAAAAAAAAAAAAAAAAAAAAAAAAAAAAAAAAAAAAAAAAAAAAAAAAAAAAAAAAAAAAAAEjBgXf6fwAASCP0XjgAAAAAAQAAAAAAAIg+//T6fwAAAAAAAAAAAAAJAAAAAAAAAEhSDLOfAQAASMGBd/p/AAAAAAAAAAAAAAAAAAAAAAAAUDirRRzHAADIJPReOAAAAAAAAAAAAAAAsDcws58BAAAA2DalnwEAAPAl9F4AAAAAAAAAAAAAAAAHAAAAAAAAAKg6BLOfAQAALCX0XjgAAABpJfReOAAAAHHN1/T6fwAAAQAAAJ8BAACgKPReAAAAABDoT4RnDQAAAAAAAAAAAAAA2DalnwEAANvg2/T6fwAA0CT0XjgAAABpJfReOAAAABApMLOfAQ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kJ0dd/p/AADwLka/nwEAAPAuRr8CAAAAiD7/9Pp/AAAAAAAAAAAAAJnranb6fwAAAAAAAPp/AAAAAAAAAAAAAAAAAAAAAAAAAAAAAAAAAAAQPatFHMcAAAAAAAAAAAAA8C5Gv58BAADg////AAAAAADYNqWfAQAAyCr0XgAAAAAAAAAAAAAAAAYAAAAAAAAAIAAAAAAAAADsKfReOAAAACkq9F44AAAAcc3X9Pp/AACQLvReOAAAAAAAAAAAAAAA8JUts58BAAC4YfR2+n8AAADYNqWfAQAA2+Db9Pp/AACQKfReOAAAACkq9F44AAAA0Lpetp8BAAAAAAAAZHYACAAAAAAlAAAADAAAAAMAAAAYAAAADAAAAAAAAAASAAAADAAAAAEAAAAWAAAADAAAAAgAAABUAAAAVAAAAAoAAAAnAAAAHgAAAEoAAAABAAAAAMDGQb6Exk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G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Etj1T8AAAAAAAAAALYx0D8AACRCAAAAQiQAAAAkAAAAS2PVPwAAAAAAAAAAtjHQPwAAJEIAAABCBAAAAHMAAAAMAAAAAAAAAA0AAAAQAAAAKQAAACAAAABSAAAAcAEAAAQAAAAQAAAABwAAAAAAAAAAAAAAvAIAAAAAAAAHAgIiUwB5AHMAdABlAG0AAAAAAAAAAAAAAAAAAAAAAAAAAAAAAAAAAAAAAAAAAAAAAAAAAAAAAAAAAAAAAAAAAAAAAAAAAAAAAAAAAAAAAAAAAAAAAAAAAAAAAAAAAAAAAAAAAAAAAAAAAAAAAAAAAAAAAAAAAAAAAAAAAAAAAIF8CPX6fwAAAAAAAAAAAAAAAAAAAAAAAAAAAAAAAAAAAAAAAAAAAAAAAAAAAAAAAAAAAAAAAAAAOBSV///////8HQAAAAABBGAMSMinAQAAiBIY//////+LFYr6+0oAAHhUBrOfAQAAiIH1XjgAAAAwCjW/nwEAAJB/9V44AAAAYAxIyAAAAAAwCjW/nwEAAKzvB/X6fwAAAAAAAAAAAADb4Nv0+n8AAMB/9V44AAAAZAAAAAAAAAAIAOCtnwEAAAAAAABkdgAIAAAAACUAAAAMAAAABAAAAEYAAAAoAAAAHAAAAEdESUMCAAAAAAAAAAAAAAB7AAAAGAAAAAAAAAAhAAAACAAAAGIAAAAMAAAAAQAAABUAAAAMAAAABAAAABUAAAAMAAAABAAAAFEAAAB0NgAAKQAAACAAAADzAAAARAAAAAAAAAAAAAAAAAAAAAAAAAD/AAAAMgAAAFAAAAAkBAAAdAQAAAAyAAAAAAAAIADMAHoAAAAXAAAAKAAAAP8AAAAyAAAAAQAIAAAAAAAAAAAAAAAAAAAAAAD/AAAAAAAAAAAAAAD///8A/v7+AP39/QD8/PwA+/v7APj4+AD5+fkA9/f3APX19QD6+voA8fHxAPb29gD09PQA8vLyAOfn5wDw8PAA8/PzAO/v7wDu7u4Aubm5AF1dXQAREREAVFRUANbW1gDa2toA4uLiAOrq6gDo6OgA6enpAOzs7ADY2NgAysrKADg4OAAODg4AhISEANDQ0ADNzc0A5eXlANvb2wAoKCgANzc3AO3t7QCfn58AmpqaAJmZmQCYmJgAl5eXAJaWlgCcnJwApaWlAK2trQDe3t4AxMTEAI6OjgAZGRkAHR0dAFFRUQCvr68A6+vrAEZGRgAlJSUAFhYWABoaGgABAQEABAQEAAYGBgACAgIACgoKAAkJCQAICAgABwcHAAMDAwANDQ0AFxcXAObm5gDg4OAAIiIiACQkJAAuLi4AzMzMAGZmZgB+fn4AbW1tAGdnZwA/Pz8AUFBQAHR0dACCgoIAYGBgAI+PjwCDg4MAiYmJAKqqqgCRkZEAu7u7AJOTkwB8fHwAnp6eAICAgABpaWkAFRUVAEtLSwBkZGQAiIiIAHJycgBoaGgATk5OABQUFAAwMDAAU1NTANXV1QA9PT0ABQUFACEhIQAMDAwAHh4eACoqKgAbGxsAt7e3ALq6ugBAQEAAQkJCAB8fHwC4uLgAxsbGALCwsADAwMAA5OTkAN3d3QASEhIASUlJANnZ2QBZWVkA3NzcAHFxcQDHx8cAwsLCALOzswATExMATU1NACAgIABWVlYA09PTAM7OzgBiYmIA0tLSAKOjowDh4eEA39/fANfX1wBcXFwAw8PDAKioqACUlJQAtLS0AE9PTwDj4+MACwsLAJ2dnQAcHBwAQ0NDAM/PzwAQEBAAkJCQAHl5eQBra2sAVVVVADs7OwCHh4cArq6uABgYGABsbGwAc3NzANTU1AC9vb0AqampAA8PDwCMjIwAOjo6ADU1NQAmJiYAwcHBAMnJyQCbm5sAsrKyADY2NgCkpKQAKSkpAHd3dwC+vr4ALCwsAKCgoADR0dEAJycnAMjIyACmpqYASkpKAI2NjQCxsbEAMjIyAKenpwArKysAUlJSAH19fQBbW1sAvLy8AHt7ewB6enoAeHh4AHBwcABqamoASEhIAL+/vwBMTEwAbm5uAGFhYQC1tbUAIyMjAMXFxQA+Pj4ANDQ0ADw8PAA5OTkAR0dHADExMQBFRUUAQUFBAKysrABlZWUAkpKSAKGhoQBYWFgAtra2AJWVlQCLi4sAWlpaAG9vbwCBgYEAX19fAFdXVwB1dXUALS0tAMvLywB2dnYAREREAGNjYwCGhoYAq6urAKKiogCKiooAf39/AC8vLwCFhYUAMzMzAAICAgICAgICAgICAgICAgICAgICAgICAgICAgICAgICAgICAgICAgICAgICAgICAgEDCAETAfP5AHIAAQHBDAgIBgoEAwICAgICAgICAgICAgICAgICAgICAgICAgICAgICAgICAgICAgICAgICAgICAgICAgICAgICAgICAgICAgICAgICAgICAgICAgICAgICAgICAgICAgICAgICAgICAgICAgICAgICAgICAgICAQcKJhIBCBMDHLedDAsBAQICAgICAgICAgICAgICAgICAgICAgICAgICAgICAgICAgICAgICAgICAgICAgICAgICAgICAgICAgICAgICAv8CAgICAgICAgICAgICAgICAgICAgICAgICAgICAgICAgICAgICAgICAgICAgICAgIDBQEcEAgBAQFuoADqAQM7CAYKBAMCAgICAgICAgICAgICAgICAgICAgICAgICAgICAgICAgICAgICAgICAgICAgICAgICAgICAgICAgICAgICAgICAgICAgICAgICAgICAgICAgICAgICAgICAgICAgICAgICAgICAgICAgICAgEMAhANGRUArTUqAQUIAQwCAgICAgICAgICAgICAgICAgICAgICAgICAgICAgICAgICAgICAgICAgICAgICAgICAgICAgICAgICAgICAgL/AQEJAQIeAQENAQEBEREBCwoBAQMFEQIBAQEDAQ4BCQEFBQoFAgECAwIIBQEBBgYBAQgBHAcBnQEEhg1HFnMBDBoHASoDAQoFBwEDEQEBGwECAgICAgICAgICAgICAgICAgICAgICAgICAgICAgICAgICAgICAgICAgICAgICAgICAgICAgICAgICAgICAgICAgICAgICAgICAgICAgICAgICAgICAgICAgICAgICAgIEAwcMAgE7JQBJhgIKAQYBAQECAgICAgICAgICAgICAgICAgICAgICAgICAgICAgICAgICAgICAgICAgICAgICAgICAgICAgICAgICAgIC/wUHBwEBAQEBAQMRAQEGCAENAQoBAQEFBw4BDAcBBQELAQEBAQIDBQoBAQESBQEBEgEBARINARABgQUMEwG8APABHCoKBgMBAQEBGwEBAQEDAwMDAwMDAwMCAgICAgICAgICAgICAgICAgICAgICAgICAgICAgICAgICAgICAgICAgICAgICAgICAgICAgICAgICAgICAgICAgICAgICAgICAgICAgICAgICAgICAgICCgECBgoBDRq1AEMFAQoBOwICAgICAgICAgICAgICAgICAgICAgICAgICAgICAgICAgICAgICAgICAgICAgICAgICAgICAgICAgICAgICAv8BBAQKBQQRCA4BBDsBAQcBAQENEwcDBwEBDAELAQwGCAoHBwYHBQMBKh0CCgEQAQESBgMBAQEMBwERBgEeASBHACAHBQGAJAE7CAEJAgsBDwMDAwMDAwMDAgICAgICAgICAgICAgICAgICAgICAgICAgICAgICAgICAgICAgICAgICAgICAgICAgICAgICAgICAgICAgICAgICAgICAgICAgICAgICAgICAgICAgICAgYBAQUGAwIKCUMA7wwBJwEDAwICAgICAgICAgICAgICAgICAgICAgICAgICAgICAgICAgICAgICAgICAgICAgICAgICAgICAgICAgICAgL/BgEFAQEEAQEBDgQBAQuAAQIBAQkGBhICAR4CAgQHEwEBAQEDCgcKBAsDAQsCDAEGAQEBAQEGAwUbAQUIAwcdgVsAQAQqDQFMAQsJAQERDAECAgICAgICAgICAgICAgICAgICAgICAgICAgICAgICAgICAgICAgICAgICAgICAgICAgICAgICAgICAgICAgICAgICAgICAgICAgICAgICAgICAgICAgICAgICAgICAgIHAQEDCgIBAQFRP0YQBgkEBAQDAwMCAgICAgICAgICAgICAgICAgICAgICAgICAgICAgICAgICAgICAgICAgICAgICAgICAgICAgICAgIC/x4BBgECgAELAR4GBzsGAQcNCwMHAQEKAQcBtwMeEAESDg0MDAwGAwEBCQkIASoJAhMFAgEICwEBAQELCAEIOycBCcinANkYwQEHAYQqBgMBAQEBAQEBAQECAgICAgICAgICAgICAgICAgICAgICAgICAgICAgICAgICAgICAgICAgICAgICAgICAgICAgICAgICAgICAgICAgICAgICAgICAgICAgICAgICAgICAgICBAEBAgIBAQMPB3GCN4ABEQUFBAQDAgICAgICAgICAgICAgICAgICAgICAgICAgICAgICAgICAgICAgICAgICAgICAgICAgICAgICAgICAv8BAQwFCDsBEQQEDAEKAQEHAgwBCju5IXGgQkpy1gEcAQEBAQEDCAgHHh4IAQESCwEBAwEBAQEBDAEBEwEKCwkBBioFKpRlAEVszxsGKgEEEwICAgICAgICAgICAgICAgICAgICAgICAgICAgICAgICAgICAgICAgICAgICAgICAgICAgICAgICAgICAgICAgICAgICAgICAgICAgICAgICAgICAgICAgICAgICAgICAgEDBAIBAQMGBwEelwAvAQMKCgUEAwICAgICAgICAgICAgICAgICAgICAgICAgICAgICAgICAgICAgICAgICAgICAgICAgICAgICAgICAgIAAQsBCgEBlr5oxGNerAAAAJGDOeJZYYVRGg7TanBr5f4XbtbePRZCQ1Qy52AvCgEIAR0BBA4BCgodAQUBSwMBHhwBCwERARABY+IAOpoCAQEEBAQEBAQEBAICAgICAgICAgICAgICAgICAgICAgICAgICAgICAgICAgICAgICAgICAgICAgICAgICAgICAgICAgICAgICAgICAgICAgICAgICAgICAgICAgICAgICAgIBAwUDAQIDBDQFgdlGSloDBwoKBQMDAgECAgICAgICAgICAgICAgICAgICAgICAgICAgICAgICAgICAgICAgICAgICAgICAgICAgICAgICAASuAQcMgU8AcQcBKgENAQ0BCAEJDAFLAQoSAQEGARMBCQQBAQMGBgoBLqNlAGwAIgBwhAENCjsBCgoODgETBQUDDgEcBAwBBAwODiOjAAEaBwcHBwcHBwcCAgICAgICAgICAgICAgICAgICAgICAgICAgICAgICAgICAgICAgICAgICAgICAgICAgICAgICAgICAgICAgICAgICAgICAgICAgICAgICAgICAgICAgICAQMDAwUFAQEBSwEBCAD8eAcHCgUEAwIBAgICAgICAgICAgICAgICAgICAgICAgICAgICAgICAgICAgICAgICAgICAgICAgICAgICAgICAgAIBPb2AEGy5wQMDAMBBAQBAgICAgICAgICAgICAgICAgICAgICAgICBwYBAR7OYFjG61rP3QBJjFGFUsMGAQEIOwFLOwEIAxMGDQMGAf30AGxpwAoBlAEHBBEJKgoGAREBDQYBCwQBHgEGBQMHAQEFAQMKAgEBAQEKCwQBAQIBAQEFDAcDAQICAQEBAQIDAwMBAQEBAQEBAQQDAgICAwQEAgICAgICAgICAgICAgICAgICAgICAgICCgESBwf8AAAGAwEFAQENAQICAgICAgICAgICAgICAgICAgICAgICAgICAgICAgICAgICAgICAgICAgICAgICAgICAgICAgIABUGxQwEBDQkFDAgDAQQDAQICAgICAgICAgICAgICAgICAgICAgICAgoLCwoEDAcBAQkQBgQGBAEQtAA+AABzQ/bDTAwHhBIEASQBATQJHAEB/HsAVJUFDREOlAkBEREBBwEPSwEBAQEBCgMBAQEBEw0CAQEDDg0KAQEBAQoIAQECAQEBAQcHAwEBAQEBAQICAQEBAQEBAQEEAwICAgMEBAICAgICAgICAgICAgICAgICAgICAgICAhIGAQESBYtz4w0TEhIRAQUCAgICAgICAgICAgICAgICAgICAgICAgICAgICAgICAgICAgICAgICAgICAgICAgICAgICAgICAABDzgcIAQEMBwgHAwEEAwECAgICAgICAgICAgICAgICAgICAgICAgIBCA4JDRIOBQUDBhEHAQILAQ8HAQcg2Ypf5qsAAABDALV51vXdOQFLCAEMX2QAofYBASoDBAEBEQEBAQEBHQ4HBQEBARATAgEBAxELBQEBAQYQBgEDAgECEQcCAgQEAgECAgICAQEBAQEBAQICAgICBAQDAgICAwQCAgICAgICAgICAgICAgICAgICAgICAgIJARwBCgGEZUHOAQ4BAQoOAgICAgICAgICAgICAgICAgICAgICAgICAgICAgICAgICAgICAgICAgICAgICAgICAgICAgICAgBKQgkBGAEIGwwGBQICAwMBAgICAgICAgICAgICAgICAgICAgICAgICCggHAQIJEA4qAQEECwwEBBwBAw8JAQEETAEFAQEBAQEOBQXKxfVGgwAAhcSEw0UASPkkDgEEDwEFAzsFCAEBCwUFBgIBAQcIEgEBAQEFBwcBCgEBAQIBDAEBBwkEAQIJBQUEBAMCAgICAgICAwMDAwUEAwICAgMDAgICAgICAgICAgICAgICAgICAgICAgICARkBDQkLAYdDQEsBBSoQAQICAgICAgICAgICAgICAgICAgICAgICAgICAgICAgICAgICAgICAgICAgICAgICAgICAgICAgIAAEMESwEBEAERBwMCAwMCAgICAgICAgICAgICAgICAgICAgICAgICAgIKBwQBAQEBBggHBAEBAQEBCwQBBAEBSwQBBQQBCgYQAQENBQgBEQFMKjQmjABFQ0CeRt+/tXZlq4EBAR4BEQEBAQkJAQMMAQIKBgcKCA4SAREODioMAQYMDA4QDAEDDQcHBwoFBQQEAgIDAwQEBQUKBQMCAgICAgICAgICAgICAgICAgICAgICAgICAgICAgILAQcFAZCVXwCgBgoBAScCAgICAgICAgICAgICAgICAgICAgICAgICAgICAgICAgICAgICAgICAgICAgICAgICAgICAgICAFZzzfs0AQEBCwoBAgQDAgICAgICAgICAgICAgICAgICAgICAgICAgIBAQIFCgYHCgEBBQEBBwgCKhIBAQMqBQEEAgIHEQwBAQgBBQUBAxIBAQhMAQEOAQwGBl7wVvJCsUSD43B2ZZ5J61rGOhsFCAEBBgQBAQcIAQkQDAoGAQEOHgUBAQoEBAgHCgoKCgUFBQIDAwQFCgoHCgUEAgIBAgICAgICAgICAgICAgICAgICAgICAgICAgISAR0BAQUNDZZFAAACCSYBAgICAgICAgICAgICAgICAgICAgICAgICAgICAgICAgICAgICAgICAgICAgICAgICAgICAgICAgACIgBG+BEdOxIKAQEFAgEDAgICAgICAgICAgICAgICAgICAgICAgICBgMBAQEBAQMHBQEBAggDAQEBARsBASoBAQcBAQEBAQUCOwEMCQEBEQQBARwOO5UBAQQREQEBhKxFRM8SARsBJwL5ewBlPwAAIkEAAAA4+gYFDQgIDAEBCTsLCx4LBAoSAwMDBAQEBAQCAwQFCgcHBgcKBAMBAQEBAgICAgICAgICAgICAgICAgICAgICAgICAQ0EDQwRAQgqAQAAMaIJCQICAgICAgICAgICAgICAgICAgICAgICAgICAgICAgICAgICAgICAgICAgICAgICAgICAgICAgIASwH1QVX0CQMqBQEBBQIBAwICAgICAgICAgICAgICAgICAgICAgICAgEBAgcGBQQEAgECAgEBAQgEDQQBBAMBAQEIAQEMCgMBEQEaBAEEDQEBDAYBlQEGDgMBAQgBGwEHDi45RfZjDAEeChINAQQqASUtzMZgzPT3i0EAAIs8rczPre1oiQUBAwEBAQECAgMDAwMEBQoHBgYHCgQDAQEBAQICAgICAgICAgICAgICAgICAgICAgICAgUBBgYBCkwBCB2BR0LMAQYCAgICAgICAgICAgICAgICAgICAgICAgICAgICAgICAgICAgICAgICAgICAgICAgICAgICAgICAAIbAZaeAEAIHQ8LAQEBAQIBAREBAQYBAQEBAQEBAQEBAgMDAwMEBAQCAgICAgICAgICAgICAgICAgICAgICAgICAgICAgICAgICAgICAgICAgMECgYMCQ0EBAcJCw4GAgILEA1cSCIFKgwBAwEcEwEHAgEBBwkFEgYBAwsBAi4/Smyjc3MigmyeAEAASdFMEQseHg+WAzsBHgwBAQETBAQBCAQRAREBAQgEASoQAZ0BAQEBHQEBHQMBBQIBCAGUHREBTApGcesBAQ0BCAEBAQEBAwEBDgEqAQQEBAQEBAQEAgICAgICAgICAgICAgICAgICAgICAgICAgICAgICAgABOwwBB7a0QKeGASoJBR0BAYABCwoBHAICAgICAgICAgMCAgIBAQEBAgICAgICAgICAgICAgICAgICAgICAgICAgICAgICAgICAgICAgICAgEBAgQFCgcGAgIEBwkMCgEIAhEBAQzqLwA8EQUTnQHbAQ0cJg4BAQsbAQEKCgEBEAEBAgQEBAMDtop4uSzk25vW2gAASNzdVY7vtwQMBgEOlQEBBAEBCwMBDEsCBw4BARICCAsqDQEBCwsBnQEZAQoBAQkBbzJs9AEFCwEKAw4IEyoBCQEBAQEBAQEBAQEBAQICAgICAgICAgICAgICAgICAgICAgICAgICAgICAgIABgEBEgZMCpZIbL47BScBHzsBDRABBAEOAwMDAwMCAgIEBAMCAQEBAQICAgICAgICAgICAgICAgICAgICAgICAgICAgICAgICAgICAgICAgIBAQEBAgIDAwEBAQIFBQMBBQEBCCoBDQEJ4UHSNQwBEB4qHQEqAQUBAQEBBgsRAQEBAQEBAQEBAQEJAQEDCAobAggEAQEdY9w9KLpNFgBDQ1aQiJK2j+kBEQIGBAEBDh8DAR4IASoPAQEBCwUNARI7EzsBHB0HygAAhgYqDAEKAQEBAQgGAQYOAQEBAQEBAQECAgICAgICAgICAgICAgICAgICAgICAgICAgICAgICAAEBAwMBgAEYHywA8rwBCxAEGwEBATsaAQMDAgICAQEBBAQEBAMDAwMCAgICAgICAgICAgICAgICAgICAgICAgICAgICAgICAgICAgICAgICAQEBAQEBAQECAQEBAQICAgITDgEBAQ6GCgHzAHHeTAEqjwULAUwBAwEFBgEBAQgRBwcKBQoHCAwBDgYBAwEBAQEDCQkDAQcqBAEOlpXBkA8YkMEkP0hIoz8i36E3MQEBHgoKDQEBDwgJBgcBARICAQESAQERBh2bRj0TJwEGAQ4ICDsBEAEGAQICAgICAgICAgICAgICAgICAgICAgICAgICAgICAgICAgICAgICAgATCAMBARwFAwwBExc3cZoBAwQEDhIBAQEDAgIBAQEBAQEBAQIDAwQEAgICAgICAgICAgICAgICAgICAgICAgICAgICAgICAgICAgICAgICAgMDAwICAgEBAwMCAQEBAgQDAQEEDx0CDQkJHQEB70esfg4BDJYBARIHAQEBAgEBAQEBAQEBAQEBAQEBAQYKCDsNBAEFAwQBAQEeEQRLDgMeBQQqARECCgEBgWYV8OhFAEhxAEYA8cMt513AUAUZAQeAATsSASoKKu1BAJQKAR0BAQEBAQEBAwMBAQEBAQEBAQICAgICAgICAgICAgICAgICAgICAgICAgICAgICAgIAAQEBCgEBBw8QAQGuDdYAc62GCQEICQEOBAQDAwIBAQEBAQEBAQEBAQICAgICAgICAgICAgICAgICAgICAgICAgICAgICAgICAgICAgICAgIEBAQDAwMDAwMEBAMBAQIEAgUDAQEKATQQCAGdAVASAQAWWQIBAQ8BBAEBCAsGBAgBAQMFBQUDAgwCAQEBAQEFHREJDQELBB0DAxMMCAEBAQEFCA4TAQEPHB4BHAYBACKMCiYTaAAAIkUAN0Y+ygBGezMBOw1LTAOAx0JsSwEBHgkBARsFEAEHAQEBAQEBAQECAgICAgICAgICAgICAgICAgICAgICAgICAgICAgICABMHAgwHBAEIAgkBAYABCOShc+XqAwEQAQYGBwoFBAMDCgUFBAIBAQECAgICAgICAgICAgICAgICAgICAgICAgICAgICAgICAgICAgICAgICAgIDAwMDAwMBBAUEAQEBAgEIEAMBOwIGCQYLAQsBBhEBxNMAy+sBAggMDQYBAQEIBAMDAgMEBQoDBAYKBQ4RAQoDDSoBCwEHJwEeEwEKJRCAAQQeBAESAwEHEwEbCgGm40LeChEBARABGgnjRUUAQgAA7O1bL+5hNru+AEB9BwEBAR0BAQYJBgUFBQUFBQUFAgICAgICAgICAgICAgICAgICAgICAgICAgICAgICAgABAQUBATsBBQEBDQoJAQMCAR3pQAAAx0wJCQwIBgcKBQsODQwHBAIBAgICAgICAgICAgICAgICAgICAgICAgICAgICAgICAgICAgICAgICAgEBAQICAwMDAQIFBAEBAQEDAQENAQ4BAgEBCAENBAgBAQ4dBNB2AHUMEBIRDQsRBwYFAQEBAwcMAQgNAQJMJwcTBQcSB4EHJgsEDQEcBwgBAW8cAZ0IAQ4BBAEqAQQKAQFrAILTAbcBEwGLdgDkAQMDAQzSAHGNo2WrAD6LAEkAAElBnRkKJAEJCQkJCQkJCQICAgICAgICAgICAgICAgICAgICAgICAgICAgICAgIAAgICAgICAgICAgICAgICAhAOAQeIiJplAGuXCgcGARwPBBoIAQkDBAEIEgEKAQEIDAEBDgIBAQECAgICAgICAgICAgICAgICAgICAgICAgICAgICAgICAgICAgICAgICAgICAgICAgICAgICAgICAgcBAQYBAZNzAFEelQFMAhISDAIBBVlU4KEDAQYPDAoSARIBAZ0BKoaDF+Ljg2tnAREBHhANEQMBCgEMCAEHARAKAROZ5EFz3OWSQUIEBQEJAwQKBwcEAQEB5n/nMnoAnqI6qi7oAE1rzRETAQoBHgEKAQwHAQYBAQEBAQcBAQwBAgICAgICAgICAgICAgICAAICAgICAgICAgICAgICAgIDgRsFKgcBnQLH4GVxpsABAZQKARERAQENAQECAQcCAQQHAQEBBAgeAgICAgICAgICAgICAgICAgICAgICAgICAgICAgICAgICAgICAgICAgICAgICAgICAgICAgICAgIBAgUMEAgFDm4ARDuYARsKAQELGgAAP7M9ugBIHkwcC50cQyAlCQEAQ80mAaHhPgC0IAEBAgEBCxMBAwEDDpRMBAYBBgEIAYG1ALUAJ5YHCgECCgwNDQ0JARMmASoBegBOhBsBHSoBJ0RwAIeSjxMLlAELAQEJAQwSAQUKCAEJDQICAgICAgICAgICAgICAgACAgICAgICAgICAgICAgICAUscBAkSAgEROwEektvCtItUAQQEAQEqAQEKgAECCQEBDgwBDAEBAQICAgICAgICAgICAgICAgICAgICAgICAgICAgICAgICAgICAgICAgICAgICAgICAgICAgICAgICAQUKAQIPgAQEhoFRALSVBBGdAUtGewYBAQJvrgBE3Kh2dACTQNrdRkSUBQENDLkaxCJ73nQqASYBBgEJCAwGAREcCAEnEQYBAZTbRgAEAQUBAgUIDQ4ODgEBAQ5LARoZAMW9EwENAQ8BkpWFgt+cAQ4MAQICAQ0BAQMJAwEqEQECAgICAgICAgICAgICAgIAAgICAgICAgICAgICAgICAhEEAQEBBQ0RAwIqCAMBJhFr1BYAm5jVAQIHAQEBBh4BBgYCAQQKCBICAgICAgICAgICAgICAgICAgICAgICAgICAgICAgICAgICAgICAgICAgICAgICAgICAgICAgICAgEBCRMBAhMQDgsODgGDbCN8AQ8BnhYBDQOGAQkBDASn1gB0CgUBAp0LAQkIDgYBCxEBEGrXANjZARsBDAEBEAsBAREBBgEZAQ4JAQgNAUsBAgMECgoFBAMJnQEEAZQCBa4AcTo7AZ0BARGUASo82my82cMBKgEBHQ4KAR4BAQEdAgICAgICAgICAgICAgICAAICAgICAgICAgICAgICAgIMAQERAQEBAgEBEwEJBQELAQkBHNBBTQAYEAECtgEBKhsBAQ4CAgkCAgICAgICAgICAgICAgICAgICAgICAgICAgICAgICAgICAgICAgICAgICAgICAgICAgICAgICAgIOAQEQCgEBAQcBAQEmATIAcaMBfUhIngEQAQ0FBQEeHgIdlgEeNAEBAQEOAQEOAQoBBwESgIStSEfTBBkLEwUdGwkEDQEBCwECARE7ARkBAQQEAwMBAQEBAQENBAgIEUwBGGLCRhELARMFAQsBAQfBAWw+FgE0CgESAQUFBZQDAQICAgICAgICAgICAgICAgACAgICAgICAgICAgICAgICAQEGCQMKCQUDKgEBCwEBCwYIDiYGAgHPYUgA0F4ECgEOAQIRBAcLCgICAgICAgICAgICAgICAgICAgICAgICAgICAgICAgICAgICAgICAgICAgICAgICAgICAgICAgICBgEBAQERGw0BAwEQEAsFCUusAJ+4N0SpBksRAREBAQYMBgEIAgEqAxMBHgEHAQYBCgEHAQodAWnReQBVIwEMDAENAQEJCAEBCgGAAQEBBwoDAwMCAwMDAxwBAwELAQcIDwEGh4Ox0gEGDQ0PCh4BCQ4MfGhtdlIICwGuAQsBAwYCAgICAgICAgICAgICAgIAAgICAgICAgICAgICAgICAgMHAwEBAQEBAQQBAwwBBAUFDAEBAhIDKg0DEV4AZQBABhgbAQEFAQYCAgICAgICAgICAgICAgICAgICAgICAgICAgICAgICAgICAgICAgICAgICAgICAgICAgICAgICAgEGEQIBAgEBCgEDAR4BBR0FDQFAAHZxc5YRAQcHHgYBCwENBgcLCQEGAQEBAQE7AwMBBwGBATQKBgEBAEBzJioBDxkFAQMBAwEBARALAQEKAgICAgMEBQoBBQgTAQcDAQEBARAGRhYAzg0BnQkBASoBEx4BEI8oSKBQAwGWDAFLAgICAgICAgICAgICAgICAAICAgICAgICAgICAgICAgIEAQEBCAMBDBEBEQsBDAEEGwEBNAsEGQEBlBEBAwXEYodAnsVmxggBAgICAgICAgICAgICAgICAgICAgICAgICAgICAgICAgICAgICAgICAgICAgICAgICAgICAgICAgIDCAEBDAUBBgECBQ0BHhoJAQgcAscuyHFDPVKGAQERDAEJARwBAQEOARABHgICAgEBCgQSARsZARITDwPJysLLzAMNDAEBDQEMAQELAQcMAQMDAgEBAQICEQoBAgcBCAcSAUwBEAmQAEPNDQIICsEBDgYDDQ0BGwwASVViAYYBBgICAgICAgICAgICAgICAgACAgICAgICAgICAgICAgICAgICAgICAgICAgICAgICAgwMDAwMDAwMAwMDAwMDAwMSBAELeatHQIqWGJUBHgMEEAUBCQEDAQsFAZUBAQ0BCgEHAQEKAwMDCAEBAQEHCAECAgICAgICAgEBAQICAwMEAwMDAgIBAQECAgICAgICAhMOBwQFDTtLQqMAUycBDgUNAQEICAEBEQICAgICAgICBQIBAQEFDA4BHQcKDgoajUAzAQIBBgERAgICAgICAgICAgICAgICAgECAwUHBgwMAQIECgcKBAOnRrERARABHAEBJwERHAEODq95QMOVDAcHAQMKAwUBAQEBAQEBAQEAAgICAgICAgICAgICAgICAgICAgICAgICAgICAgICAgIEBAQEBAQEBAMDAwMDAwMDAQURARsCD3++hz4Wqzm0AQEcAQUTCRkBogcRAZQEDAQBGwEJAQELAQUBAQgFAQEOAwMDAwMDAwMBAQEBAgIDAwICAgIBAQEBAgICAgICAgIKBAIBAwcJDgEkQr8AwAERAR4eBgkCAQQCAgICAgICAgQDAQEBBAYJBggBBQEBATOycU0TATsBAQICAgICAgICAgICAgICAgIBAgMEBQcGBgIDBAUFBQUEBysAix4BCxtMEwoqAQEBDgHBATlxwmQGE28TEgIBDAEBAQECAgIDAAICAgICAgICAgICAgICAgICAgICAgICAgICAgICAgICAQEBAQEBAQECAgICAgICAg0RAQETEAcIAQMQBQG0F7UAgrZjtyoLAQE7Cg8DAQEBEgEBHgcBDgEHAwEBBQEBAQMDAwMDAwMDAQEBAQECAgIBAQEBAQEBAgICAgICAgICAQEBAQMEBAQBSwG4ZXG5DYEBAQsBBIABAgICAgICAgIEAwICAwQFCggBAg0BBgEBBKQAursCAQkCAgICAgICAgICAgICAgICAgICAwMEBAUDAwMDAwQFCh4HVbxCvQETAQEBAQkOARMBHgo7B24ApVAHATsNAREDAQECAgMDBAACAgICAgICAgICAgICAgICAgICAgICAgICAgICAgICAgMDAwMDAwMDAgICAgICAgIBAQEFAQ0CAQeuCwGvAQ4BDKIOQ0FsNwA1BR0CHwEdCQUBGwEGAQEKAQgDAQoLBgQBAQEBAQEBAQEBAQEBAQEBAQEBAQECAgICAgICAgICAgEBAgQFBQUEBwEIBbA+caMBJpQICg4HAQICAgICAgICAwMEBAQDAwIBAQYOAQwTCioBsQCyARMBAgICAgICAgICAgICAgICAgICAgICAgICBAMCAQEDBQeWAQEISEQWBBsSOwEJKgETOwEFAQUIlLNyABAPAQkDBwEBAQICAwMAAgICAgICAgICAgICAgICAgICAgICAgICAgICAgICAgIDAwMDAwMDAwICAgICAgICCgkGDwEKAgoNAxEJAYATHgwMAQEIAzKlpqcAqFKpqgEBlAoBEAwMAQEKCAEBAQECAQEBAQEBAQECAgICAgICAgICAgICAgICAgICAgICAgIEBAQEBAoHCAQTHgESCAAASoYBlhwBAwECAgICAgICAgIDBAUEAwEBAQUFAgMBByoOHQBsWgIqAgICAgICAgICAgICAgICAgICAgIBAQEBAQQDAQEBAwUKAZYdEBpgAKuaEgESAwMeBAoBAw8eAR4FrHZxrQIIAQEBAQEBAQEBAAICAgICAgICAgICAgICAgICAgICAgICAgICAgICAgICAQEBAQEBAQEBAQEBAQEBAQcBAQoBHQkCAhE7DAQeCyoQKhoBAwEMAxIeAhsBAEOgAEQIGgYBAQEQAQEICAUJCQQEBAQEBAQEBQUEBAQDAwMFBQUEAwMDAgICAgICAgICBQMBAQEDCgYLBAETDgILAQEIAwEBBAEKAgICAgICAgICAgMDAwIBAQINAQEqAQEHAQFFQFMMARMCAgICAgICAgICAgICAgICAgICAgIBAQECAgEBAgMEBAsEAQEBEAGhIgAQGwGiARMJHAEBAQGEAgMTo0ekEQEZBQQEAwIBAQACAgICAgICAgICAgICAgICAgICAgICAgICAgICAgICAgEBAQEBAQEBAQEBAQEBAQEBBwcJAQEBDAEeAQFLAQEMAQEBAQEbAQELAQEMBAwBHitem3MAnIxUnQEMDQEDKgEGBgYGBgYGBgcHCgoFBQQECAgGCgUEAwICAgICAgICAgIBAQEBAQMEAYABAQEBOwQJChMRAQIOAQICAgICAgICAgICAgICAgMBBgEBGwESATsCQp5iCA4BAgICAgICAgICAgICAgICAgICAgIDAwMDAQECAwMDAwINBAERKgMHDh2fixebAYYBAgcJAQWdAQEBXw1CABVvAQwIBgoEAwEAAgICAgICAgICAgICAgICAgICAgICAgICAgICAgICAgICAgICAgICAgEBAQEBAQEBAQQBAQcFAQEIAQYJAQ4LAQECCwEGAQkHAYAKAQ0FAgUIAZYJAQiRcihJAJcnhpgMDQ0NDQ0NDQ0IBgYHBwoFBQ0JDAYKBAMCAgICAgICAgIBAQEBAgEBAREBBw4BOwECAQEBAREFAQcCAgICAgICAgIBAQEBAgMEAQoRBAoBgQE7EABHMg4OAQICAgICAgICAgICAgICAgICAgIDBAQEBQEBAgQEAwIBAQEMBwEHHgENBZmNgkcBC4QDBxsBBAIKDgEPBpoAABELDg0IBwUDAAICAgICAgICAgICAgICAgICAgICAgICAgICAgICAgICAgICAgICAgICAgICAgICAgICAgICAgICAgICAgICAgICAgICAgICAgICAgMDBAQEBQUKBwYIDAkBiDSJiosiToyNjiACAQEEDBARBw0qCAELBAMEAQMEAQoBAwIFAwEGBgIBCgYFAgIBAgMEBQQEBAEBAQEBAQEBDQoBAQEJBgEBAREBAQEJAwUBA48BCxEBkEdzMgcBDQECAgICAgICAgICAgICAgICAgICAgICAgICAgICAgICAgMBAQMKBgcKARIBAV04dJEBJgUICQETAQWSEgEDkxZAlBMCAZUBAQACAgICAgICAgICAgICAgICAgICAgICAgICAgICAgICAgICAgICAgICAgICAgICAgICAgICAgICAgICAgICAgICAgICAgICAgICAgIDAwQEBA0NEQ4LEBISEgcBEgcSBRN4Z3l6ewAAAFx8fX5/CAEdAQEOEQUBAQwBDgoFAQUBAQEBAQEBAQIIAQECAwQDAwMEBAQEBAQEBAEBERAGAQEFCQEBCQoGAQwBgAIBO4E2AIKDhAEGDQMBAgICAgICAgICAgICAgICAgICAgICAgICAgICAgICAgIDAQEDCgcHBQYBGwEED4UAAIYPCAEBCAMJAgELAQyHcQBLBwMBSwIAAgICAgICAgICAgICAgICAgICAgICAgICAgICAgICAgICAgICAgICAgICAgICAgICAgICAgICAgICAgICAgICAgICAgICAgICAgICAwMEBAQGBggMDAkNDRsNDxAcAQEBARsQAQwdEioGUmwAAABHbQBubwEBEQEBAQcBCQEBBQkbDQcIDAUBAQECAwQEBAQDAQEBAQEBAQEcBQEBAQEBAQEBBwMDAQEBBBBwcXJzdAEJDgEHCwEEHAICAgICAgICAgICAgICAgICAgICAgICAgICAgICAgICAwIBAgUHCgQFBhEcBQEBS3UidgICNAEJBgQJNBsBDXcAQDsCCwEBAAICAgICAgICAgICAgICAgICAgICAgICAgICAgICAgICAgICAgICAgICAgICAgICAgICAgICAgICAgICAgICAgICAgICAgICAgICAgMDBAQEAQEBAgMDBAQBATsBAQE7AQoSBAEFCQoICAEBDAEBUFFSU1RVAERWV1hZLVdaW1xdXl8qAQEBAgwBAQECAwMCAgoKCgoKCgoKAQEGCQEBJWBhYmNiZGFlAGZhZ2RoCAUdBgYBAQEJDAECAgICAgICAgICAgICAgICAgICAgICAgICAgICAgICAgMCAQIFCgUDAQoBAQFMDgE7JGkAXhgBAQcLDAEGDgETW2oAawMaKgACAgICAgICAgICAgICAgICAgICAgICAgICAgICAgICAgICAgICAgICAgICAgICAgICAgICAgICAgICAgICAgICAgICAgICAgICAgIDAwQEBAICAwMDBAQEDQoIAQcBBQMBBAEBCgIBAQEMEAgHDggBBR0DAQoBATsBARM+AD4/AEBAAAAAQUJDREVGR0dHR0ZISEhISEhISABIREAAREUASQBKGgEBGQENSw0BCwoBAQEBERsNCQgCAgICAgICAgICAgICAgICAgICAgICAgICAgICAgICAgIDAgECBAUEAgMETA07AQMKAQwBEjgATR8HBggHOwsBSw4qTgBPBAEAAgICAgICAgICAgICAgICAgICAgICAgICAgICAgICAgICAgICAgICAgICAgICAgICAgICAgICAgICAgICAgICAgICAgICAgICAgICAwMEBAQCAgICAwMDAwEBAQQKBAEBDAoDAQEBAwYQBAEBAQEBAQgRAQELEQEBKhwBAgEJDgEBAQcDAQwgKywtLi8wMC8vMTExMTExMTEyMS4zNAEBCAEBAgQIChETAR4DAQwbAQIdAQEBAQEBAQICAgICAgICAgICAgICAgICAgICAgICAgICAgICAgICBAIBAQMEAwEIAQEBAwEMKgMdAQYBNTY3ODk6CQEBCTsQAQE8AD0GAAICAgICAgICAgICAgICAgICAgICAgICAgICAgICAgICAgICAgICAgICAgICAgICAgICAgICAgICAgICAgICAgICAgICAgICAgICAgMDBAQEAQEBAQEBAQEBBwwBAQoEAQEBBA0GBwoBAQEBCgMBERkBBBEODAUFCQEMBwcBDQMBAQgQCQEBBxoDBAUKBwcKCggICAgICAgIEQcDBAYMCAcbEgQLBgsKDBwLAQEBDgoBAQEbAgERAwkCAgICAgICAgICAgICAgICAgICAgICAgICAgICAgICAgQCAQEDBAIBARADHQETAQMJDB4RAR8BCSAhACIjJCUPCiYnASgAKQACAgICAgICAgICAgICAgICAgICAgICAgICAgICAgICAgICAgICAgICAgICAgICAgICAgICAgICAgICAgICAgICAgICAgICAgICAgIDAwQEBAQEBAQDAwMDBQEFAQYBBwgJBAQBAQEFAQECBQcGCgIBCwMBAgEDBwEBAwsBAQEBDA0CAQUNCQoEAwQFCgcKCgoEBAQEBAQEBAEGDggEBAQCAQYPAgkFEAIKAQMJBQECBwkBAQEHBQEGAgICAgICAgICAgICAgICAgICAgICAgICAgICAgICAgIEAgEBAwMCAQUBAwEIAQoRARIIAhITAQ0GEwIUFRYAFxgEAREQEAAARgAAABQAAAAIAAAAR0RJQwMAAAAiAAAADAAAAP////8iAAAADAAAAP////8lAAAADAAAAA0AAIAoAAAADAAAAAQAAAAiAAAADAAAAP////8iAAAADAAAAP7///8nAAAAGAAAAAQAAAAAAAAA////AAAAAAAlAAAADAAAAAQAAABMAAAAZAAAAAAAAABQAAAABQEAAHwAAAAAAAAAUAAAAAYBAAAtAAAAIQDwAAAAAAAAAAAAAACAPwAAAAAAAAAAAACAPwAAAAAAAAAAAAAAAAAAAAAAAAAAAAAAAAAAAAAAAAAAJQAAAAwAAAAAAACAKAAAAAwAAAAEAAAAJwAAABgAAAAEAAAAAAAAAP///wAAAAAAJQAAAAwAAAAEAAAATAAAAGQAAAAJAAAAUAAAAPwAAABcAAAACQAAAFAAAAD0AAAADQAAACEA8AAAAAAAAAAAAAAAgD8AAAAAAAAAAAAAgD8AAAAAAAAAAAAAAAAAAAAAAAAAAAAAAAAAAAAAAAAAACUAAAAMAAAAAAAAgCgAAAAMAAAABAAAACcAAAAYAAAABAAAAAAAAAD///8AAAAAACUAAAAMAAAABAAAAEwAAABkAAAACQAAAGAAAAD8AAAAbAAAAAkAAABgAAAA9AAAAA0AAAAhAPAAAAAAAAAAAAAAAIA/AAAAAAAAAAAAAIA/AAAAAAAAAAAAAAAAAAAAAAAAAAAAAAAAAAAAAAAAAAAlAAAADAAAAAAAAIAoAAAADAAAAAQAAAAnAAAAGAAAAAQAAAAAAAAA////AAAAAAAlAAAADAAAAAQAAABMAAAAZAAAAAkAAABwAAAA/AAAAHwAAAAJAAAAcAAAAPQAAAANAAAAIQDwAAAAAAAAAAAAAACAPwAAAAAAAAAAAACAPwAAAAAAAAAAAAAAAAAAAAAAAAAAAAAAAAAAAAAAAAAAJQAAAAwAAAAAAACAKAAAAAwAAAAEAAAAJQAAAAwAAAABAAAAGAAAAAwAAAAAAAAAEgAAAAwAAAABAAAAFgAAAAwAAAAAAAAAVAAAADwBAAAKAAAAcAAAAPsAAAB8AAAAAQAAAADAxkG+hMZBCgAAAHAAAAAoAAAATAAAAAQAAAAJAAAAcAAAAP0AAAB9AAAAnAAAAFMAaQBnAG4AZQBkACAAYgB5ADoAIABIAE8AVgBIAEEATgBOAEkAUwBZAEEATgAgAEwARQBWAE8ATgAgADIAOQAwADMAOAA4ADAANAA0ADEABgAAAAMAAAAHAAAABwAAAAYAAAAHAAAAAwAAAAcAAAAFAAAAAwAAAAMAAAAIAAAACQAAAAcAAAAIAAAABwAAAAgAAAAIAAAAAwAAAAYAAAAFAAAABwAAAAgAAAADAAAABQAAAAYAAAAHAAAACQAAAAgAAAADAAAABgAAAAYAAAAGAAAABgAAAAYAAAAGAAAABgAAAAYAAAAGAAAABgAAABYAAAAMAAAAAAAAACUAAAAMAAAAAgAAAA4AAAAUAAAAAAAAABAAAAAUAAAA</Object>
  <Object Id="idInvalidSigLnImg">AQAAAGwAAAAAAAAAAAAAAAUBAAB/AAAAAAAAAAAAAABuGQAAaQwAACBFTUYAAAEAMFYAAMIAAAAFAAAAAAAAAAAAAAAAAAAAgAcAADgEAADdAQAADAEAAAAAAAAAAAAAAAAAAEhHBwDgFgQACgAAABAAAAAAAAAAAAAAAEsAAAAQAAAAAAAAAAUAAAAeAAAAGAAAAAAAAAAAAAAABgEAAIAAAAAnAAAAGAAAAAEAAAAAAAAAAAAAAAAAAAAlAAAADAAAAAEAAABMAAAAZAAAAAAAAAAAAAAABQEAAH8AAAAAAAAAAAAAAAY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8PDwAAAAAAAlAAAADAAAAAEAAABMAAAAZAAAAAAAAAAAAAAABQEAAH8AAAAAAAAAAAAAAAYBAACAAAAAIQDwAAAAAAAAAAAAAACAPwAAAAAAAAAAAACAPwAAAAAAAAAAAAAAAAAAAAAAAAAAAAAAAAAAAAAAAAAAJQAAAAwAAAAAAACAKAAAAAwAAAABAAAAJwAAABgAAAABAAAAAAAAAPDw8AAAAAAAJQAAAAwAAAABAAAATAAAAGQAAAAAAAAAAAAAAAUBAAB/AAAAAAAAAAAAAAAGAQAAgAAAACEA8AAAAAAAAAAAAAAAgD8AAAAAAAAAAAAAgD8AAAAAAAAAAAAAAAAAAAAAAAAAAAAAAAAAAAAAAAAAACUAAAAMAAAAAAAAgCgAAAAMAAAAAQAAACcAAAAYAAAAAQAAAAAAAADw8PAAAAAAACUAAAAMAAAAAQAAAEwAAABkAAAAAAAAAAAAAAAFAQAAfwAAAAAAAAAAAAAABgEAAIAAAAAhAPAAAAAAAAAAAAAAAIA/AAAAAAAAAAAAAIA/AAAAAAAAAAAAAAAAAAAAAAAAAAAAAAAAAAAAAAAAAAAlAAAADAAAAAAAAIAoAAAADAAAAAEAAAAnAAAAGAAAAAEAAAAAAAAA////AAAAAAAlAAAADAAAAAEAAABMAAAAZAAAAAAAAAAAAAAABQEAAH8AAAAAAAAAAAAAAAYBAACAAAAAIQDwAAAAAAAAAAAAAACAPwAAAAAAAAAAAACAPwAAAAAAAAAAAAAAAAAAAAAAAAAAAAAAAAAAAAAAAAAAJQAAAAwAAAAAAACAKAAAAAwAAAABAAAAJwAAABgAAAABAAAAAAAAAP///wAAAAAAJQAAAAwAAAABAAAATAAAAGQAAAAAAAAAAAAAAAUBAAB/AAAAAAAAAAAAAAAG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FQAAAAwAAAADAAAAcgAAAKAEAAAKAAAAAwAAABcAAAAQAAAACgAAAAMAAAAOAAAADgAAAAAA/wEAAAAAAAAAAAAAgD8AAAAAAAAAAAAAgD8AAAAAAAAAAP///wAAAAAAbAAAADQAAACgAAAAAAQAAA4AAAAOAAAAKAAAABAAAAAQAAAAAQAgAAMAAAAABAAAAAAAAAAAAAAAAAAAAAAAAAAA/wAA/wAA/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/ODo6/wsLCzEAAAAADg85PTU31uYAAAAAAAAAADs97f8AAAAAAAAAAAAAAAAAAAAAAAAAAAAAAAA6Ozumpqen//r6+v9OUFD/kZKS/wAAAAAODzk9NTfW5js97f8AAAAAAAAAAAAAAAAAAAAAAAAAAAAAAAAAAAAAOjs7pqanp//6+vr/+vr6//r6+v+srKyvAAAAADs97f81N9bmAAAAAAAAAAAAAAAAAAAAAAAAAAAAAAAAAAAAADo7O6amp6f/+vr6//r6+v88PDw9AAAAADs97f8AAAAADg85PTU31uYAAAAAAAAAAAAAAAAAAAAAAAAAAAAAAAA6Ozumpqen//r6+v88PDw9AAAAADs97f8AAAAAAAAAAAAAAAAODzk9NTfW5gAAAAAAAAAAAAAAAAAAAAAAAAAAOjs7ppGSkv84Ojr/ODo6/xISElEAAAAAAAAAAAAAAAAAAAAAAAAAAAAAAAAAAAAAAAAAAAAAAAAAAAAAAAAAADo7O6ZOUFD/+vr6//r6+v+vr6/xOzs7e0lLS8wAAAAAAAAAAAAAAAAAAAAAAAAAAAAAAAAAAAAAAAAAAAAAAABFR0f2+vr6//r6+v/6+vr/+vr6//r6+v9ISkr4CwsLMQAAAAAAAAAAAAAAAAAAAAAAAAAAAAAAAAAAAAAYGRluiImJ9vr6+v/6+vr/+vr6//r6+v/6+vr/pqen/x4fH4oAAAAAAAAAAAAAAAAAAAAAAAAAAAAAAAAAAAAAGBkZboiJifb6+vr/+vr6//r6+v/6+vr/+vr6/6anp/8eHx+KAAAAAAAAAAAAAAAAAAAAAAAAAAAAAAAAAAAAAAsLCzFISkr4+vr6//r6+v/6+vr/+vr6//r6+v9dXl72EhISUQAAAAAAAAAAAAAAAAAAAAAAAAAAAAAAAAAAAAAAAAAAHh8fimZnZ//6+vr/+vr6//r6+v97fX3/OTs7uwAAAAAAAAAAAAAAAAAAAAAAAAAAAAAAAAAAAAAAAAAAAAAAAAAAAAAYGRluODo6/zg6Ov84Ojr/Hh8figAAAAAAAAAAAAAAAAAAAAAAAAAAAAAAAAAAAAAnAAAAGAAAAAEAAAAAAAAA////AAAAAAAlAAAADAAAAAEAAABMAAAAZAAAACIAAAAEAAAAeQAAABAAAAAiAAAABAAAAFgAAAANAAAAIQDwAAAAAAAAAAAAAACAPwAAAAAAAAAAAACAPwAAAAAAAAAAAAAAAAAAAAAAAAAAAAAAAAAAAAAAAAAAJQAAAAwAAAAAAACAKAAAAAwAAAABAAAAUgAAAHABAAABAAAA9f///wAAAAAAAAAAAAAAAJABAAAAAAABAAAAAHMAZQBnAG8AZQAgAHUAaQAAAAAAAAAAAAAAAAAAAAAAAAAAAAAAAAAAAAAAAAAAAAAAAAAAAAAAAAAAAAAAAAAAAAAAACAAAAAAAAAA8C54+n8AAADwLnj6fwAAEwAAAAAAAAAAAAL3+n8AAA2/gXf6fwAAMBYC9/p/AAATAAAAAAAAAOAWAAAAAAAAQAAAwPp/AAAAAAL3+n8AANXBgXf6fwAABAAAAAAAAAAwFgL3+n8AABC59V44AAAAEwAAAAAAAABIAAAAAAAAAMwuEnj6fwAAkPMuePp/AAAAMxJ4+n8AAAEAAAAAAAAAWFgSePp/AAAAAAL3+n8AAAAAAAAAAAAAAAAAAAAAAACwuPVeOAAAAADYNqWfAQAA2+Db9Pp/AADgufVeOAAAAHm69V44AAAAAAAAAAAAAAAAAAAAZHYACAAAAAAlAAAADAAAAAEAAAAYAAAADAAAAP8AAAASAAAADAAAAAEAAAAeAAAAGAAAACIAAAAEAAAAegAAABEAAAAlAAAADAAAAAEAAABUAAAAtAAAACMAAAAEAAAAeAAAABAAAAABAAAAAMDGQb6ExkEjAAAABAAAABEAAABMAAAAAAAAAAAAAAAAAAAA//////////9wAAAASQBuAHYAYQBsAGkAZAAgAHMAaQBnAG4AYQB0AHUAcgBlAAAAAwAAAAcAAAAFAAAABgAAAAMAAAADAAAABwAAAAMAAAAFAAAAAwAAAAcAAAAHAAAABgAAAAQAAAAHAAAABAAAAAYAAABLAAAAQAAAADAAAAAFAAAAIAAAAAEAAAABAAAAEAAAAAAAAAAAAAAABgEAAIAAAAAAAAAAAAAAAAYBAACAAAAAUgAAAHABAAACAAAAEAAAAAcAAAAAAAAAAAAAALwCAAAAAAAAAQICIlMAeQBzAHQAZQBtAAAAAAAAAAAAAAAAAAAAAAAAAAAAAAAAAAAAAAAAAAAAAAAAAAAAAAAAAAAAAAAAAAAAAAAAAAAASMGBd/p/AABII/ReOAAAAAABAAAAAAAAiD7/9Pp/AAAAAAAAAAAAAAkAAAAAAAAASFIMs58BAABIwYF3+n8AAAAAAAAAAAAAAAAAAAAAAABQOKtFHMcAAMgk9F44AAAAAAAAAAAAAACwNzCznwEAAADYNqWfAQAA8CX0XgAAAAAAAAAAAAAAAAcAAAAAAAAAqDoEs58BAAAsJfReOAAAAGkl9F44AAAAcc3X9Pp/AAABAAAAnwEAAKAo9F4AAAAAEOhPhGcNAAAAAAAAAAAAAADYNqWfAQAA2+Db9Pp/AADQJPReOAAAAGkl9F44AAAAECkws58BAAAAAAAA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AACQnR13+n8AAPAuRr+fAQAA8C5GvwIAAACIPv/0+n8AAAAAAAAAAAAAmetqdvp/AAAAAAAA+n8AAAAAAAAAAAAAAAAAAAAAAAAAAAAAAAAAABA9q0UcxwAAAAAAAAAAAADwLka/nwEAAOD///8AAAAAANg2pZ8BAADIKvReAAAAAAAAAAAAAAAABgAAAAAAAAAgAAAAAAAAAOwp9F44AAAAKSr0XjgAAABxzdf0+n8AAJAu9F44AAAAAAAAAAAAAADwlS2znwEAALhh9Hb6fwAAANg2pZ8BAADb4Nv0+n8AAJAp9F44AAAAKSr0XjgAAADQul62nwEAAAAAAABkdgAIAAAAACUAAAAMAAAAAwAAABgAAAAMAAAAAAAAABIAAAAMAAAAAQAAABYAAAAMAAAACAAAAFQAAABUAAAACgAAACcAAAAeAAAASgAAAAEAAAAAwMZBvoTGQQoAAABLAAAAAQAAAEwAAAAEAAAACQAAACcAAAAgAAAASwAAAFAAAABYAAAA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Y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S2PVPwAAAAAAAAAAtjHQPwAAJEIAAABCJAAAACQAAABLY9U/AAAAAAAAAAC2MdA/AAAkQgAAAEIEAAAAcwAAAAwAAAAAAAAADQAAABAAAAApAAAAIAAAAFIAAABwAQAABAAAABAAAAAHAAAAAAAAAAAAAAC8AgAAAAAAAAcCAiJTAHkAcwB0AGUAbQAAAAAAAAAAAAAAAAAAAAAAAAAAAAAAAAAAAAAAAAAAAAAAAAAAAAAAAAAAAAAAAAAAAAAAAAAAAAAAAAAAAAAAgID1XjgAAAAAAAAAAAAAAAAAAAAAAAAAAAAAAAAAAABAVuS2nwEAAAgAAAAAAAAAgXwI9fp/AAAgqrzBnwEAAAAAAAAAAAAAAQAAAAAAAAAAAO6inwEAAAEAAACfAQAA48AA7fp/AADZErP///////wdAAAAAAEEYAxIyKcBAACIEhj//////4sVivr7SgAAeFQGs58BAACIgfVeOAAAADAKNb+fAQAAkH/1XjgAAABgDEjIAAAAADAKNb+fAQAArO8H9fp/AAAAAAAAAAAAANvg2/T6fwAAwH/1XjgAAABkAAAAAAAAAAgA5K2fAQAAAAAAAGR2AAgAAAAAJQAAAAwAAAAEAAAARgAAACgAAAAcAAAAR0RJQwIAAAAAAAAAAAAAAHsAAAAYAAAAAAAAACEAAAAIAAAAYgAAAAwAAAABAAAAFQAAAAwAAAAEAAAAFQAAAAwAAAAEAAAAUQAAAHQ2AAApAAAAIAAAAPMAAABEAAAAAAAAAAAAAAAAAAAAAAAAAP8AAAAyAAAAUAAAACQEAAB0BAAAADIAAAAAAAAgAMwAegAAABcAAAAoAAAA/wAAADIAAAABAAgAAAAAAAAAAAAAAAAAAAAAAP8AAAAAAAAAAAAAAP///wD+/v4A/f39APz8/AD7+/sA+Pj4APn5+QD39/cA9fX1APr6+gDx8fEA9vb2APT09ADy8vIA5+fnAPDw8ADz8/MA7+/vAO7u7gC5ubkAXV1dABEREQBUVFQA1tbWANra2gDi4uIA6urqAOjo6ADp6ekA7OzsANjY2ADKysoAODg4AA4ODgCEhIQA0NDQAM3NzQDl5eUA29vbACgoKAA3NzcA7e3tAJ+fnwCampoAmZmZAJiYmACXl5cAlpaWAJycnAClpaUAra2tAN7e3gDExMQAjo6OABkZGQAdHR0AUVFRAK+vrwDr6+sARkZGACUlJQAWFhYAGhoaAAEBAQAEBAQABgYGAAICAgAKCgoACQkJAAgICAAHBwcAAwMDAA0NDQAXFxcA5ubmAODg4AAiIiIAJCQkAC4uLgDMzMwAZmZmAH5+fgBtbW0AZ2dnAD8/PwBQUFAAdHR0AIKCggBgYGAAj4+PAIODgwCJiYkAqqqqAJGRkQC7u7sAk5OTAHx8fACenp4AgICAAGlpaQAVFRUAS0tLAGRkZACIiIgAcnJyAGhoaABOTk4AFBQUADAwMABTU1MA1dXVAD09PQAFBQUAISEhAAwMDAAeHh4AKioqABsbGwC3t7cAurq6AEBAQABCQkIAHx8fALi4uADGxsYAsLCwAMDAwADk5OQA3d3dABISEgBJSUkA2dnZAFlZWQDc3NwAcXFxAMfHxwDCwsIAs7OzABMTEwBNTU0AICAgAFZWVgDT09MAzs7OAGJiYgDS0tIAo6OjAOHh4QDf398A19fXAFxcXADDw8MAqKioAJSUlAC0tLQAT09PAOPj4wALCwsAnZ2dABwcHABDQ0MAz8/PABAQEACQkJAAeXl5AGtrawBVVVUAOzs7AIeHhwCurq4AGBgYAGxsbABzc3MA1NTUAL29vQCpqakADw8PAIyMjAA6OjoANTU1ACYmJgDBwcEAycnJAJubmwCysrIANjY2AKSkpAApKSkAd3d3AL6+vgAsLCwAoKCgANHR0QAnJycAyMjIAKampgBKSkoAjY2NALGxsQAyMjIAp6enACsrKwBSUlIAfX19AFtbWwC8vLwAe3t7AHp6egB4eHgAcHBwAGpqagBISEgAv7+/AExMTABubm4AYWFhALW1tQAjIyMAxcXFAD4+PgA0NDQAPDw8ADk5OQBHR0cAMTExAEVFRQBBQUEArKysAGVlZQCSkpIAoaGhAFhYWAC2trYAlZWVAIuLiwBaWloAb29vAIGBgQBfX18AV1dXAHV1dQAtLS0Ay8vLAHZ2dgBEREQAY2NjAIaGhgCrq6sAoqKiAIqKigB/f38ALy8vAIWFhQAzMzMAAgICAgICAgICAgICAgICAgICAgICAgICAgICAgICAgICAgICAgICAgICAgICAgICAQMIARMB8/kAcgABAcEMCAgGCgQDAgICAgICAgICAgICAgICAgICAgICAgICAgICAgICAgICAgICAgICAgICAgICAgICAgICAgICAgICAgICAgICAgICAgICAgICAgICAgICAgICAgICAgICAgICAgICAgICAgICAgICAgICAgIBBwomEgEIEwMct50MCwEBAgICAgICAgICAgICAgICAgICAgICAgICAgICAgICAgICAgICAgICAgICAgICAgICAgICAgICAgICAgICAgIC/wICAgICAgICAgICAgICAgICAgICAgICAgICAgICAgICAgICAgICAgICAgICAgICAgMFARwQCAEBAW6gAOoBAzsIBgoEAwICAgICAgICAgICAgICAgICAgICAgICAgICAgICAgICAgICAgICAgICAgICAgICAgICAgICAgICAgICAgICAgICAgICAgICAgICAgICAgICAgICAgICAgICAgICAgICAgICAgICAgICAgICAQwCEA0ZFQCtNSoBBQgBDAICAgICAgICAgICAgICAgICAgICAgICAgICAgICAgICAgICAgICAgICAgICAgICAgICAgICAgICAgICAgICAv8BAQkBAh4BAQ0BAQEREQELCgEBAwURAgEBAQMBDgEJAQUFCgUCAQIDAggFAQEGBgEBCAEcBwGdAQSGDUcWcwEMGgcBKgMBCgUHAQMRAQEbAQICAgICAgICAgICAgICAgICAgICAgICAgICAgICAgICAgICAgICAgICAgICAgICAgICAgICAgICAgICAgICAgICAgICAgICAgICAgICAgICAgICAgICAgICAgICAgICAgQDBwwCATslAEmGAgoBBgEBAQICAgICAgICAgICAgICAgICAgICAgICAgICAgICAgICAgICAgICAgICAgICAgICAgICAgICAgICAgICAgL/BQcHAQEBAQEBAxEBAQYIAQ0BCgEBAQUHDgEMBwEFAQsBAQEBAgMFCgEBARIFAQESAQEBEg0BEAGBBQwTAbwA8AEcKgoGAwEBAQEbAQEBAQMDAwMDAwMDAwICAgICAgICAgICAgICAgICAgICAgICAgICAgICAgICAgICAgICAgICAgICAgICAgICAgICAgICAgICAgICAgICAgICAgICAgICAgICAgICAgICAgICAgIKAQIGCgENGrUAQwUBCgE7AgICAgICAgICAgICAgICAgICAgICAgICAgICAgICAgICAgICAgICAgICAgICAgICAgICAgICAgICAgICAgIC/wEEBAoFBBEIDgEEOwEBBwEBAQ0TBwMHAQEMAQsBDAYICgcHBgcFAwEqHQIKARABARIGAwEBAQwHAREGAR4BIEcAIAcFAYAkATsIAQkCCwEPAwMDAwMDAwMCAgICAgICAgICAgICAgICAgICAgICAgICAgICAgICAgICAgICAgICAgICAgICAgICAgICAgICAgICAgICAgICAgICAgICAgICAgICAgICAgICAgICAgICBgEBBQYDAgoJQwDvDAEnAQMDAgICAgICAgICAgICAgICAgICAgICAgICAgICAgICAgICAgICAgICAgICAgICAgICAgICAgICAgICAgICAv8GAQUBAQQBAQEOBAEBC4ABAgEBCQYGEgIBHgICBAcTAQEBAQMKBwoECwMBCwIMAQYBAQEBAQYDBRsBBQgDBx2BWwBABCoNAUwBCwkBAREMAQICAgICAgICAgICAgICAgICAgICAgICAgICAgICAgICAgICAgICAgICAgICAgICAgICAgICAgICAgICAgICAgICAgICAgICAgICAgICAgICAgICAgICAgICAgICAgICAgcBAQMKAgEBAVE/RhAGCQQEBAMDAwICAgICAgICAgICAgICAgICAgICAgICAgICAgICAgICAgICAgICAgICAgICAgICAgICAgICAgICAgL/HgEGAQKAAQsBHgYHOwYBBw0LAwcBAQoBBwG3Ax4QARIODQwMDAYDAQEJCQgBKgkCEwUCAQgLAQEBAQsIAQg7JwEJyKcA2RjBAQcBhCoGAwEBAQEBAQEBAQICAgICAgICAgICAgICAgICAgICAgICAgICAgICAgICAgICAgICAgICAgICAgICAgICAgICAgICAgICAgICAgICAgICAgICAgICAgICAgICAgICAgICAgIEAQECAgEBAw8HcYI3gAERBQUEBAMCAgICAgICAgICAgICAgICAgICAgICAgICAgICAgICAgICAgICAgICAgICAgICAgICAgICAgICAgIC/wEBDAUIOwERBAQMAQoBAQcCDAEKO7khcaBCSnLWARwBAQEBAQMICAceHggBARILAQEDAQEBAQEMAQETAQoLCQEGKgUqlGUARWzPGwYqAQQTAgICAgICAgICAgICAgICAgICAgICAgICAgICAgICAgICAgICAgICAgICAgICAgICAgICAgICAgICAgICAgICAgICAgICAgICAgICAgICAgICAgICAgICAgICAgICAgICAQMEAgEBAwYHAR6XAC8BAwoKBQQDAgICAgICAgICAgICAgICAgICAgICAgICAgICAgICAgICAgICAgICAgICAgICAgICAgICAgICAgICAgABCwEKAQGWvmjEY16sAAAAkYM54llhhVEaDtNqcGvl/hdu1t49FkJDVDLnYC8KAQgBHQEEDgEKCh0BBQFLAwEeHAELAREBEAFj4gA6mgIBAQQEBAQEBAQEAgICAgICAgICAgICAgICAgICAgICAgICAgICAgICAgICAgICAgICAgICAgICAgICAgICAgICAgICAgICAgICAgICAgICAgICAgICAgICAgICAgICAgICAgEDBQMBAgMENAWB2UZKWgMHCgoFAwMCAQICAgICAgICAgICAgICAgICAgICAgICAgICAgICAgICAgICAgICAgICAgICAgICAgICAgICAgIABK4BBwyBTwBxBwEqAQ0BDQEIAQkMAUsBChIBAQYBEwEJBAEBAwYGCgEuo2UAbAAiAHCEAQ0KOwEKCg4OARMFBQMOARwEDAEEDA4OI6MAARoHBwcHBwcHBwICAgICAgICAgICAgICAgICAgICAgICAgICAgICAgICAgICAgICAgICAgICAgICAgICAgICAgICAgICAgICAgICAgICAgICAgICAgICAgICAgICAgICAgIBAwMDBQUBAQFLAQEIAPx4BwcKBQQDAgECAgICAgICAgICAgICAgICAgICAgICAgICAgICAgICAgICAgICAgICAgICAgICAgICAgICAgICAAgE9vYAQbLnBAwMAwEEBAECAgICAgICAgICAgICAgICAgICAgICAgIHBgEBHs5gWMbrWs/dAEmMUYVSwwYBAQg7AUs7AQgDEwYNAwYB/fQAbGnACgGUAQcEEQkqCgYBEQENBgELBAEeAQYFAwcBAQUBAwoCAQEBAQoLBAEBAgEBAQUMBwMBAgIBAQEBAgMDAwEBAQEBAQEBBAMCAgIDBAQCAgICAgICAgICAgICAgICAgICAgICAgIKARIHB/wAAAYDAQUBAQ0BAgICAgICAgICAgICAgICAgICAgICAgICAgICAgICAgICAgICAgICAgICAgICAgICAgICAgICAgAFQbFDAQENCQUMCAMBBAMBAgICAgICAgICAgICAgICAgICAgICAgICCgsLCgQMBwEBCRAGBAYEARC0AD4AAHND9sNMDAeEEgQBJAEBNAkcAQH8ewBUlQUNEQ6UCQEREQEHAQ9LAQEBAQEKAwEBAQETDQIBAQMODQoBAQEBCggBAQIBAQEBBwcDAQEBAQEBAgIBAQEBAQEBAQQDAgICAwQEAgICAgICAgICAgICAgICAgICAgICAgICEgYBARIFi3PjDRMSEhEBBQICAgICAgICAgICAgICAgICAgICAgICAgICAgICAgICAgICAgICAgICAgICAgICAgICAgICAgIAAEPOBwgBAQwHCAcDAQQDAQICAgICAgICAgICAgICAgICAgICAgICAgEIDgkNEg4FBQMGEQcBAgsBDwcBByDZil/mqwAAAEMAtXnW9d05AUsIAQxfZACh9gEBKgMEAQERAQEBAQEdDgcFAQEBEBMCAQEDEQsFAQEBBhAGAQMCAQIRBwICBAQCAQICAgIBAQEBAQEBAgICAgIEBAMCAgIDBAICAgICAgICAgICAgICAgICAgICAgICAgkBHAEKAYRlQc4BDgEBCg4CAgICAgICAgICAgICAgICAgICAgICAgICAgICAgICAgICAgICAgICAgICAgICAgICAgICAgICAEpCCQEYAQgbDAYFAgIDAwECAgICAgICAgICAgICAgICAgICAgICAgIKCAcBAgkQDioBAQQLDAQEHAEDDwkBAQRMAQUBAQEBAQ4FBcrF9UaDAACFxITDRQBI+SQOAQQPAQUDOwUIAQELBQUGAgEBBwgSAQEBAQUHBwEKAQEBAgEMAQEHCQQBAgkFBQQEAwICAgICAgIDAwMDBQQDAgICAwMCAgICAgICAgICAgICAgICAgICAgICAgIBGQENCQsBh0NASwEFKhABAgICAgICAgICAgICAgICAgICAgICAgICAgICAgICAgICAgICAgICAgICAgICAgICAgICAgICAgAAQwRLAQEQAREHAwIDAwICAgICAgICAgICAgICAgICAgICAgICAgICAgoHBAEBAQEGCAcEAQEBAQELBAEEAQFLBAEFBAEKBhABAQ0FCAERAUwqNCaMAEVDQJ5G37+1dmWrgQEBHgERAQEBCQkBAwwBAgoGBwoIDhIBEQ4OKgwBBgwMDhAMAQMNBwcHCgUFBAQCAgMDBAQFBQoFAwICAgICAgICAgICAgICAgICAgICAgICAgICAgICAgsBBwUBkJVfAKAGCgEBJwICAgICAgICAgICAgICAgICAgICAgICAgICAgICAgICAgICAgICAgICAgICAgICAgICAgICAgIAVnPN+zQBAQELCgECBAMCAgICAgICAgICAgICAgICAgICAgICAgICAgEBAgUKBgcKAQEFAQEHCAIqEgEBAyoFAQQCAgcRDAEBCAEFBQEDEgEBCEwBAQ4BDAYGXvBW8kKxRIPjcHZlnknrWsY6GwUIAQEGBAEBBwgBCRAMCgYBAQ4eBQEBCgQECAcKCgoKBQUFAgMDBAUKCgcKBQQCAgECAgICAgICAgICAgICAgICAgICAgICAgICAhIBHQEBBQ0NlkUAAAIJJgECAgICAgICAgICAgICAgICAgICAgICAgICAgICAgICAgICAgICAgICAgICAgICAgICAgICAgICAAIiAEb4ER07EgoBAQUCAQMCAgICAgICAgICAgICAgICAgICAgICAgIGAwEBAQEBAwcFAQECCAMBAQEBGwEBKgEBBwEBAQEBBQI7AQwJAQERBAEBHA47lQEBBBERAQGErEVEzxIBGwEnAvl7AGU/AAAiQQAAADj6BgUNCAgMAQEJOwsLHgsEChIDAwMEBAQEBAIDBAUKBwcGBwoEAwEBAQECAgICAgICAgICAgICAgICAgICAgICAgIBDQQNDBEBCCoBAAAxogkJAgICAgICAgICAgICAgICAgICAgICAgICAgICAgICAgICAgICAgICAgICAgICAgICAgICAgICAgBLAfVBVfQJAyoFAQEFAgEDAgICAgICAgICAgICAgICAgICAgICAgICAQECBwYFBAQCAQICAQEBCAQNBAEEAwEBAQgBAQwKAwERARoEAQQNAQEMBgGVAQYOAwEBCAEbAQcOLjlF9mMMAR4KEg0BBCoBJS3MxmDM9PeLQQAAizytzM+t7WiJBQEDAQEBAQICAwMDAwQFCgcGBgcKBAMBAQEBAgICAgICAgICAgICAgICAgICAgICAgICBQEGBgEKTAEIHYFHQswBBgICAgICAgICAgICAgICAgICAgICAgICAgICAgICAgICAgICAgICAgICAgICAgICAgICAgICAgIAAhsBlp4AQAgdDwsBAQEBAgEBEQEBBgEBAQEBAQEBAQECAwMDAwQEBAICAgICAgICAgICAgICAgICAgICAgICAgICAgICAgICAgICAgICAgICAwQKBgwJDQQEBwkLDgYCAgsQDVxIIgUqDAEDARwTAQcCAQEHCQUSBgEDCwECLj9KbKNzcyKCbJ4AQABJ0UwRCx4eD5YDOwEeDAEBARMEBAEIBBEBEQEBCAQBKhABnQEBAQEdAQEdAwEFAgEIAZQdEQFMCkZx6wEBDQEIAQEBAQEDAQEOASoBBAQEBAQEBAQCAgICAgICAgICAgICAgICAgICAgICAgICAgICAgICAAE7DAEHtrRAp4YBKgkFHQEBgAELCgEcAgICAgICAgICAwICAgEBAQECAgICAgICAgICAgICAgICAgICAgICAgICAgICAgICAgICAgICAgICAQECBAUKBwYCAgQHCQwKAQgCEQEBDOovADwRBROdAdsBDRwmDgEBCxsBAQoKAQEQAQECBAQEAwO2ini5LOTbm9baAABI3N1Vju+3BAwGAQ6VAQEEAQELAwEMSwIHDgEBEgIICyoNAQELCwGdARkBCgEBCQFvMmz0AQULAQoDDggTKgEJAQEBAQEBAQEBAQEBAgICAgICAgICAgICAgICAgICAgICAgICAgICAgICAgAGAQESBkwKlkhsvjsFJwEfOwENEAEEAQ4DAwMDAwICAgQEAwIBAQEBAgICAgICAgICAgICAgICAgICAgICAgICAgICAgICAgICAgICAgICAgEBAQECAgMDAQEBAgUFAwEFAQEIKgENAQnhQdI1DAEQHiodASoBBQEBAQEGCxEBAQEBAQEBAQEBAQkBAQMIChsCCAQBAR1j3D0ouk0WAENDVpCIkraP6QERAgYEAQEOHwMBHggBKg8BAQELBQ0BEjsTOwEcHQfKAACGBioMAQoBAQEBCAYBBg4BAQEBAQEBAQICAgICAgICAgICAgICAgICAgICAgICAgICAgICAgIAAQEDAwGAARgfLADyvAELEAQbAQEBOxoBAwMCAgIBAQEEBAQEAwMDAwICAgICAgICAgICAgICAgICAgICAgICAgICAgICAgICAgICAgICAgIBAQEBAQEBAQIBAQEBAgICAhMOAQEBDoYKAfMAcd5MASqPBQsBTAEDAQUGAQEBCBEHBwoFCgcIDAEOBgEDAQEBAQMJCQMBByoEAQ6WlcGQDxiQwSQ/SEijPyLfoTcxAQEeCgoNAQEPCAkGBwEBEgIBARIBAREGHZtGPRMnAQYBDggIOwEQAQYBAgICAgICAgICAgICAgICAgICAgICAgICAgICAgICAgICAgICAgICABMIAwEBHAUDDAETFzdxmgEDBAQOEgEBAQMCAgEBAQEBAQEBAgMDBAQCAgICAgICAgICAgICAgICAgICAgICAgICAgICAgICAgICAgICAgICAwMDAgICAQEDAwIBAQECBAMBAQQPHQINCQkdAQHvR6x+DgEMlgEBEgcBAQECAQEBAQEBAQEBAQEBAQEBBgoIOw0EAQUDBAEBAR4RBEsOAx4FBCoBEQIKAQGBZhXw6EUASHEARgDxwy3nXcBQBRkBB4ABOxIBKgoq7UEAlAoBHQEBAQEBAQEDAwEBAQEBAQEBAgICAgICAgICAgICAgICAgICAgICAgICAgICAgICAgABAQEKAQEHDxABAa4N1gBzrYYJAQgJAQ4EBAMDAgEBAQEBAQEBAQEBAgICAgICAgICAgICAgICAgICAgICAgICAgICAgICAgICAgICAgICAgQEBAMDAwMDAwQEAwEBAgQCBQMBAQoBNBAIAZ0BUBIBABZZAgEBDwEEAQEICwYECAEBAwUFBQMCDAIBAQEBAQUdEQkNAQsEHQMDEwwIAQEBAQUIDhMBAQ8cHgEcBgEAIowKJhNoAAAiRQA3Rj7KAEZ7MwE7DUtMA4DHQmxLAQEeCQEBGwUQAQcBAQEBAQEBAQICAgICAgICAgICAgICAgICAgICAgICAgICAgICAgIAEwcCDAcEAQgCCQEBgAEI5KFz5eoDARABBgYHCgUEAwMKBQUEAgEBAQICAgICAgICAgICAgICAgICAgICAgICAgICAgICAgICAgICAgICAgICAgMDAwMDAwEEBQQBAQECAQgQAwE7AgYJBgsBCwEGEQHE0wDL6wECCAwNBgEBAQgEAwMCAwQFCgMEBgoFDhEBCgMNKgELAQcnAR4TAQolEIABBB4EARIDAQcTARsKAabjQt4KEQEBEAEaCeNFRQBCAADs7Vsv7mE2u74AQH0HAQEBHQEBBgkGBQUFBQUFBQUCAgICAgICAgICAgICAgICAgICAgICAgICAgICAgICAAEBBQEBOwEFAQENCgkBAwIBHelAAADHTAkJDAgGBwoFCw4NDAcEAgECAgICAgICAgICAgICAgICAgICAgICAgICAgICAgICAgICAgICAgICAQEBAgIDAwMBAgUEAQEBAQMBAQ0BDgECAQEIAQ0ECAEBDh0E0HYAdQwQEhENCxEHBgUBAQEDBwwBCA0BAkwnBxMFBxIHgQcmCwQNARwHCAEBbxwBnQgBDgEEASoBBAoBAWsAgtMBtwETAYt2AOQBAwMBDNIAcY2jZasAPosASQAASUGdGQokAQkJCQkJCQkJAgICAgICAgICAgICAgICAgICAgICAgICAgICAgICAgACAgICAgICAgICAgICAgICEA4BB4iImmUAa5cKBwYBHA8EGggBCQMEAQgSAQoBAQgMAQEOAgEBAQICAgICAgICAgICAgICAgICAgICAgICAgICAgICAgICAgICAgICAgICAgICAgICAgICAgICAgICBwEBBgEBk3MAUR6VAUwCEhIMAgEFWVTgoQMBBg8MChIBEgEBnQEqhoMX4uODa2cBEQEeEA0RAwEKAQwIAQcBEAoBE5nkQXPc5ZJBQgQFAQkDBAoHBwQBAQHmf+cyegCeojqqLugATWvNERMBCgEeAQoBDAcBBgEBAQEBBwEBDAECAgICAgICAgICAgICAgIAAgICAgICAgICAgICAgICAgOBGwUqBwGdAsfgZXGmwAEBlAoBEREBAQ0BAQIBBwIBBAcBAQEECB4CAgICAgICAgICAgICAgICAgICAgICAgICAgICAgICAgICAgICAgICAgICAgICAgICAgICAgICAgECBQwQCAUObgBEO5gBGwoBAQsaAAA/sz26AEgeTBwLnRxDICUJAQBDzSYBoeE+ALQgAQECAQELEwEDAQMOlEwEBgEGAQgBgbUAtQAnlgcKAQIKDA0NDQkBEyYBKgF6AE6EGwEdKgEnRHAAh5KPEwuUAQsBAQkBDBIBBQoIAQkNAgICAgICAgICAgICAgICAAICAgICAgICAgICAgICAgIBSxwECRICARE7AR6S28K0i1QBBAQBASoBAQqAAQIJAQEODAEMAQEBAgICAgICAgICAgICAgICAgICAgICAgICAgICAgICAgICAgICAgICAgICAgICAgICAgICAgICAgIBBQoBAg+ABASGgVEAtJUEEZ0BS0Z7BgEBAm+uAETcqHZ0AJNA2t1GRJQFAQ0MuRrEInvedCoBJgEGAQkIDAYBERwIAScRBgEBlNtGAAQBBQECBQgNDg4OAQEBDksBGhkAxb0TAQ0BDwGSlYWC35wBDgwBAgIBDQEBAwkDASoRAQICAgICAgICAgICAgICAgACAgICAgICAgICAgICAgICEQQBAQEFDREDAioIAwEmEWvUFgCbmNUBAgcBAQEGHgEGBgIBBAoIEgICAgICAgICAgICAgICAgICAgICAgICAgICAgICAgICAgICAgICAgICAgICAgICAgICAgICAgICAQEJEwECExAOCw4OAYNsI3wBDwGeFgENA4YBCQEMBKfWAHQKBQECnQsBCQgOBgELEQEQatcA2NkBGwEMAQEQCwEBEQEGARkBDgkBCA0BSwECAwQKCgUEAwmdAQQBlAIFrgBxOjsBnQEBEZQBKjzabLzZwwEqAQEdDgoBHgEBAR0CAgICAgICAgICAgICAgIAAgICAgICAgICAgICAgICAgwBAREBAQECAQETAQkFAQsBCQEc0EFNABgQAQK2AQEqGwEBDgICCQICAgICAgICAgICAgICAgICAgICAgICAgICAgICAgICAgICAgICAgICAgICAgICAgICAgICAgICAg4BARAKAQEBBwEBASYBMgBxowF9SEieARABDQUFAR4eAh2WAR40AQEBAQ4BAQ4BCgEHARKAhK1IR9MEGQsTBR0bCQQNAQELAQIBETsBGQEBBAQDAwEBAQEBAQ0ECAgRTAEYYsJGEQsBEwUBCwEBB8EBbD4WATQKARIBBQUFlAMBAgICAgICAgICAgICAgICAAICAgICAgICAgICAgICAgIBAQYJAwoJBQMqAQELAQELBggOJgYCAc9hSADQXgQKAQ4BAhEEBwsKAgICAgICAgICAgICAgICAgICAgICAgICAgICAgICAgICAgICAgICAgICAgICAgICAgICAgICAgIGAQEBAREbDQEDARAQCwUJS6wAn7g3RKkGSxEBEQEBBgwGAQgCASoDEwEeAQcBBgEKAQcBCh0BadF5AFUjAQwMAQ0BAQkIAQEKAYABAQEHCgMDAwIDAwMDHAEDAQsBBwgPAQaHg7HSAQYNDQ8KHgEJDgx8aG12UggLAa4BCwEDBgICAgICAgICAgICAgICAgACAgICAgICAgICAgICAgICAwcDAQEBAQEBBAEDDAEEBQUMAQECEgMqDQMRXgBlAEAGGBsBAQUBBgICAgICAgICAgICAgICAgICAgICAgICAgICAgICAgICAgICAgICAgICAgICAgICAgICAgICAgICAQYRAgECAQEKAQMBHgEFHQUNAUAAdnFzlhEBBwceBgELAQ0GBwsJAQYBAQEBATsDAwEHAYEBNAoGAQEAQHMmKgEPGQUBAwEDAQEBEAsBAQoCAgICAwQFCgEFCBMBBwMBAQEBEAZGFgDODQGdCQEBKgETHgEQjyhIoFADAZYMAUsCAgICAgICAgICAgICAgIAAgICAgICAgICAgICAgICAgQBAQEIAwEMEQERCwEMAQQbAQE0CwQZAQGUEQEDBcRih0CexWbGCAECAgICAgICAgICAgICAgICAgICAgICAgICAgICAgICAgICAgICAgICAgICAgICAgICAgICAgICAgMIAQEMBQEGAQIFDQEeGgkBCBwCxy7IcUM9UoYBAREMAQkBHAEBAQ4BEAEeAgICAQEKBBIBGxkBEhMPA8nKwsvMAw0MAQENAQwBAQsBBwwBAwMCAQEBAgIRCgECBwEIBxIBTAEQCZAAQ80NAggKwQEOBgMNDQEbDABJVWIBhgEGAgICAgICAgICAgICAgICAAICAgICAgICAgICAgICAgICAgICAgICAgICAgICAgICDAwMDAwMDAwDAwMDAwMDAxIEAQt5q0dAipYYlQEeAwQQBQEJAQMBCwUBlQEBDQEKAQcBAQoDAwMIAQEBAQcIAQICAgICAgICAQEBAgIDAwQDAwMCAgEBAQICAgICAgICEw4HBAUNO0tCowBTJwEOBQ0BAQgIAQERAgICAgICAgIFAgEBAQUMDgEdBwoOChqNQDMBAgEGARECAgICAgICAgICAgICAgICAQIDBQcGDAwBAgQKBwoEA6dGsREBEAEcAQEnAREcAQ4Or3lAw5UMBwcBAwoDBQEBAQEBAQEBAQACAgICAgICAgICAgICAgICAgICAgICAgICAgICAgICAgQEBAQEBAQEAwMDAwMDAwMBBREBGwIPf76HPharObQBARwBBRMJGQGiBxEBlAQMBAEbAQkBAQsBBQEBCAUBAQ4DAwMDAwMDAwEBAQECAgMDAgICAgEBAQECAgICAgICAgoEAgEDBwkOASRCvwDAAREBHh4GCQIBBAICAgICAgICBAMBAQEEBgkGCAEFAQEBM7JxTRMBOwEBAgICAgICAgICAgICAgICAgECAwQFBwYGAgMEBQUFBQQHKwCLHgELG0wTCioBAQEOAcEBOXHCZAYTbxMSAgEMAQEBAQICAgMAAgICAgICAgICAgICAgICAgICAgICAgICAgICAgICAgIBAQEBAQEBAQICAgICAgICDREBARMQBwgBAxAFAbQXtQCCtmO3KgsBATsKDwMBAQESAQEeBwEOAQcDAQEFAQEBAwMDAwMDAwMBAQEBAQICAgEBAQEBAQECAgICAgICAgIBAQEBAwQEBAFLAbhlcbkNgQEBCwEEgAECAgICAgICAgQDAgIDBAUKCAECDQEGAQEEpAC6uwIBCQICAgICAgICAgICAgICAgICAgIDAwQEBQMDAwMDBAUKHgdVvEK9ARMBAQEBCQ4BEwEeCjsHbgClUAcBOw0BEQMBAQICAwMEAAICAgICAgICAgICAgICAgICAgICAgICAgICAgICAgICAwMDAwMDAwMCAgICAgICAgEBAQUBDQIBB64LAa8BDgEMog5DQWw3ADUFHQIfAR0JBQEbAQYBAQoBCAMBCgsGBAEBAQEBAQEBAQEBAQEBAQEBAQEBAQICAgICAgICAgICAQECBAUFBQQHAQgFsD5xowEmlAgKDgcBAgICAgICAgIDAwQEBAMDAgEBBg4BDBMKKgGxALIBEwECAgICAgICAgICAgICAgICAgICAgICAgIEAwIBAQMFB5YBAQhIRBYEGxI7AQkqARM7AQUBBQiUs3IAEA8BCQMHAQEBAgIDAwACAgICAgICAgICAgICAgICAgICAgICAgICAgICAgICAgMDAwMDAwMDAgICAgICAgIKCQYPAQoCCg0DEQkBgBMeDAwBAQgDMqWmpwCoUqmqAQGUCgEQDAwBAQoIAQEBAQIBAQEBAQEBAQICAgICAgICAgICAgICAgICAgICAgICAgQEBAQECgcIBBMeARIIAABKhgGWHAEDAQICAgICAgICAgMEBQQDAQEBBQUCAwEHKg4dAGxaAioCAgICAgICAgICAgICAgICAgICAgEBAQEBBAMBAQEDBQoBlh0QGmAAq5oSARIDAx4ECgEDDx4BHgWsdnGtAggBAQEBAQEBAQEAAgICAgICAgICAgICAgICAgICAgICAgICAgICAgICAgIBAQEBAQEBAQEBAQEBAQEBBwEBCgEdCQICETsMBB4LKhAqGgEDAQwDEh4CGwEAQ6AARAgaBgEBARABAQgIBQkJBAQEBAQEBAQFBQQEBAMDAwUFBQQDAwMCAgICAgICAgIFAwEBAQMKBgsEARMOAgsBAQgDAQEEAQoCAgICAgICAgICAwMDAgEBAg0BASoBAQcBAUVAUwwBEwICAgICAgICAgICAgICAgICAgICAgEBAQICAQECAwQECwQBAQEQAaEiABAbAaIBEwkcAQEBAYQCAxOjR6QRARkFBAQDAgEBAAICAgICAgICAgICAgICAgICAgICAgICAgICAgICAgICAQEBAQEBAQEBAQEBAQEBAQEHBwkBAQEMAR4BAUsBAQwBAQEBARsBAQsBAQwEDAEeK16bcwCcjFSdAQwNAQMqAQYGBgYGBgYGBwcKCgUFBAQICAYKBQQDAgICAgICAgICAgEBAQEBAwQBgAEBAQE7BAkKExEBAg4BAgICAgICAgICAgICAgICAwEGAQEbARIBOwJCnmIIDgECAgICAgICAgICAgICAgICAgICAgMDAwMBAQIDAwMDAg0EAREqAwcOHZ+LF5sBhgECBwkBBZ0BAQFfDUIAFW8BDAgGCgQDAQACAgICAgICAgICAgICAgICAgICAgICAgICAgICAgICAgICAgICAgICAQEBAQEBAQEBBAEBBwUBAQgBBgkBDgsBAQILAQYBCQcBgAoBDQUCBQgBlgkBCJFyKEkAlyeGmAwNDQ0NDQ0NDQgGBgcHCgUFDQkMBgoEAwICAgICAgICAgEBAQECAQEBEQEHDgE7AQIBAQEBEQUBBwICAgICAgICAgEBAQECAwQBChEECgGBATsQAEcyDg4BAgICAgICAgICAgICAgICAgICAgMEBAQFAQECBAQDAgEBAQwHAQceAQ0FmY2CRwELhAMHGwEEAgoOAQ8GmgAAEQsODQgHBQMAAgICAgICAgICAgICAgICAgICAgICAgICAgICAgICAgICAgICAgICAgICAgICAgICAgICAgICAgICAgICAgICAgICAgICAgICAgICAwMEBAQFBQoHBggMCQGINImKiyJOjI2OIAIBAQQMEBEHDSoIAQsEAwQBAwQBCgEDAgUDAQYGAgEKBgUCAgECAwQFBAQEAQEBAQEBAQENCgEBAQkGAQEBEQEBAQkDBQEDjwELEQGQR3MyBwENAQICAgICAgICAgICAgICAgICAgICAgICAgICAgICAgICAwEBAwoGBwoBEgEBXTh0kQEmBQgJARMBBZISAQOTFkCUEwIBlQEBAAICAgICAgICAgICAgICAgICAgICAgICAgICAgICAgICAgICAgICAgICAgICAgICAgICAgICAgICAgICAgICAgICAgICAgICAgICAgMDBAQEDQ0RDgsQEhISBwESBxIFE3hneXp7AAAAXHx9fn8IAR0BAQ4RBQEBDAEOCgUBBQEBAQEBAQEBAggBAQIDBAMDAwQEBAQEBAQEAQEREAYBAQUJAQEJCgYBDAGAAgE7gTYAgoOEAQYNAwECAgICAgICAgICAgICAgICAgICAgICAgICAgICAgICAgMBAQMKBwcFBgEbAQQPhQAAhg8IAQEIAwkCAQsBDIdxAEsHAwFLAgACAgICAgICAgICAgICAgICAgICAgICAgICAgICAgICAgICAgICAgICAgICAgICAgICAgICAgICAgICAgICAgICAgICAgICAgICAgIDAwQEBAYGCAwMCQ0NGw0PEBwBAQEBGxABDB0SKgZSbAAAAEdtAG5vAQERAQEBBwEJAQEFCRsNBwgMBQEBAQIDBAQEBAMBAQEBAQEBARwFAQEBAQEBAQEHAwMBAQEEEHBxcnN0AQkOAQcLAQQcAgICAgICAgICAgICAgICAgICAgICAgICAgICAgICAgIDAgECBQcKBAUGERwFAQFLdSJ2AgI0AQkGBAk0GwENdwBAOwILAQEAAgICAgICAgICAgICAgICAgICAgICAgICAgICAgICAgICAgICAgICAgICAgICAgICAgICAgICAgICAgICAgICAgICAgICAgICAgICAwMEBAQBAQECAwMEBAEBOwEBATsBChIEAQUJCggIAQEMAQFQUVJTVFUARFZXWFktV1pbXF1eXyoBAQECDAEBAQIDAwICCgoKCgoKCgoBAQYJAQElYGFiY2JkYWUAZmFnZGgIBR0GBgEBAQkMAQICAgICAgICAgICAgICAgICAgICAgICAgICAgICAgICAwIBAgUKBQMBCgEBAUwOATskaQBeGAEBBwsMAQYOARNbagBrAxoqAAICAgICAgICAgICAgICAgICAgICAgICAgICAgICAgICAgICAgICAgICAgICAgICAgICAgICAgICAgICAgICAgICAgICAgICAgICAgMDBAQEAgIDAwMEBAQNCggBBwEFAwEEAQEKAgEBAQwQCAcOCAEFHQMBCgEBOwEBEz4APj8AQEAAAABBQkNERUZHR0dHRkhISEhISEhIAEhEQABERQBJAEoaAQEZAQ1LDQELCgEBAQERGw0JCAICAgICAgICAgICAgICAgICAgICAgICAgICAgICAgICAgMCAQIEBQQCAwRMDTsBAwoBDAESOABNHwcGCAc7CwFLDipOAE8EAQACAgICAgICAgICAgICAgICAgICAgICAgICAgICAgICAgICAgICAgICAgICAgICAgICAgICAgICAgICAgICAgICAgICAgICAgICAgIDAwQEBAICAgIDAwMDAQEBBAoEAQEMCgMBAQEDBhAEAQEBAQEBCBEBAQsRAQEqHAECAQkOAQEBBwMBDCArLC0uLzAwLy8xMTExMTExMTIxLjM0AQEIAQECBAgKERMBHgMBDBsBAh0BAQEBAQEBAgICAgICAgICAgICAgICAgICAgICAgICAgICAgICAgIEAgEBAwQDAQgBAQEDAQwqAx0BBgE1Njc4OToJAQEJOxABATwAPQYAAgICAgICAgICAgICAgICAgICAgICAgICAgICAgICAgICAgICAgICAgICAgICAgICAgICAgICAgICAgICAgICAgICAgICAgICAgICAwMEBAQBAQEBAQEBAQEHDAEBCgQBAQEEDQYHCgEBAQEKAwERGQEEEQ4MBQUJAQwHBwENAwEBCBAJAQEHGgMEBQoHBwoKCAgICAgICAgRBwMEBgwIBxsSBAsGCwoMHAsBAQEOCgEBARsCAREDCQICAgICAgICAgICAgICAgICAgICAgICAgICAgICAgICBAIBAQMEAgEBEAMdARMBAwkMHhEBHwEJICEAIiMkJQ8KJicBKAApAAICAgICAgICAgICAgICAgICAgICAgICAgICAgICAgICAgICAgICAgICAgICAgICAgICAgICAgICAgICAgICAgICAgICAgICAgICAgMDBAQEBAQEBAMDAwMFAQUBBgEHCAkEBAEBAQUBAQIFBwYKAgELAwECAQMHAQEDCwEBAQEMDQIBBQ0JCgQDBAUKBwoKCgQEBAQEBAQEAQYOCAQEBAIBBg8CCQUQAgoBAwkFAQIHCQEBAQcFAQYCAgICAgICAgICAgICAgICAgICAgICAgICAgICAgICAgQCAQEDAwIBBQEDAQgBChEBEggCEhMBDQYTAhQVFgAXGAQBERAQAABGAAAAFAAAAAgAAABHRElDAwAAACIAAAAMAAAA/////yIAAAAMAAAA/////yUAAAAMAAAADQAAgCgAAAAMAAAABAAAACIAAAAMAAAA/////yIAAAAMAAAA/v///ycAAAAYAAAABAAAAAAAAAD///8AAAAAACUAAAAMAAAABAAAAEwAAABkAAAAAAAAAFAAAAAFAQAAfAAAAAAAAABQAAAABgEAAC0AAAAhAPAAAAAAAAAAAAAAAIA/AAAAAAAAAAAAAIA/AAAAAAAAAAAAAAAAAAAAAAAAAAAAAAAAAAAAAAAAAAAlAAAADAAAAAAAAIAoAAAADAAAAAQAAAAnAAAAGAAAAAQAAAAAAAAA////AAAAAAAlAAAADAAAAAQAAABMAAAAZAAAAAkAAABQAAAA/AAAAFwAAAAJAAAAUAAAAPQAAAANAAAAIQDwAAAAAAAAAAAAAACAPwAAAAAAAAAAAACAPwAAAAAAAAAAAAAAAAAAAAAAAAAAAAAAAAAAAAAAAAAAJQAAAAwAAAAAAACAKAAAAAwAAAAEAAAAJwAAABgAAAAEAAAAAAAAAP///wAAAAAAJQAAAAwAAAAEAAAATAAAAGQAAAAJAAAAYAAAAPwAAABsAAAACQAAAGAAAAD0AAAADQAAACEA8AAAAAAAAAAAAAAAgD8AAAAAAAAAAAAAgD8AAAAAAAAAAAAAAAAAAAAAAAAAAAAAAAAAAAAAAAAAACUAAAAMAAAAAAAAgCgAAAAMAAAABAAAACcAAAAYAAAABAAAAAAAAAD///8AAAAAACUAAAAMAAAABAAAAEwAAABkAAAACQAAAHAAAAD8AAAAfAAAAAkAAABwAAAA9AAAAA0AAAAhAPAAAAAAAAAAAAAAAIA/AAAAAAAAAAAAAIA/AAAAAAAAAAAAAAAAAAAAAAAAAAAAAAAAAAAAAAAAAAAlAAAADAAAAAAAAIAoAAAADAAAAAQAAAAlAAAADAAAAAEAAAAYAAAADAAAAAAAAAASAAAADAAAAAEAAAAWAAAADAAAAAAAAABUAAAAPAEAAAoAAABwAAAA+wAAAHwAAAABAAAAAMDGQb6ExkEKAAAAcAAAACgAAABMAAAABAAAAAkAAABwAAAA/QAAAH0AAACcAAAAUwBpAGcAbgBlAGQAIABiAHkAOgAgAEgATwBWAEgAQQBOAE4ASQBTAFkAQQBOACAATABFAFYATwBOACAAMgA5ADAAMwA4ADgAMAA0ADQAMQAGAAAAAwAAAAcAAAAHAAAABgAAAAcAAAADAAAABwAAAAUAAAADAAAAAwAAAAgAAAAJAAAABwAAAAgAAAAHAAAACAAAAAgAAAADAAAABgAAAAUAAAAHAAAACAAAAAMAAAAFAAAABgAAAAcAAAAJAAAACA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Khmberi ev erekhaneri tiv 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 '!Print_Area</vt:lpstr>
      <vt:lpstr>Komunal!Print_Area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2023-03-16T05:32:13Z</cp:lastPrinted>
  <dcterms:created xsi:type="dcterms:W3CDTF">1996-10-14T23:33:28Z</dcterms:created>
  <dcterms:modified xsi:type="dcterms:W3CDTF">2023-03-28T11:51:30Z</dcterms:modified>
</cp:coreProperties>
</file>